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ERA.univ-Lyon1.fr\homepers\lars.jordheim\Mes documents\Lars\Biblio\Articles\Octa2 métabo\"/>
    </mc:Choice>
  </mc:AlternateContent>
  <bookViews>
    <workbookView xWindow="0" yWindow="0" windowWidth="28800" windowHeight="12885" activeTab="2"/>
  </bookViews>
  <sheets>
    <sheet name="cN-II+ CD73-" sheetId="2" r:id="rId1"/>
    <sheet name="cN-II- CD73+" sheetId="3" r:id="rId2"/>
    <sheet name="cN-II- CD73-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7" i="4" l="1"/>
  <c r="K477" i="4"/>
  <c r="K408" i="4" l="1"/>
  <c r="J408" i="4"/>
  <c r="K594" i="4"/>
  <c r="J594" i="4"/>
  <c r="K558" i="4"/>
  <c r="J558" i="4"/>
  <c r="K482" i="4"/>
  <c r="J482" i="4"/>
  <c r="K412" i="4"/>
  <c r="J412" i="4"/>
  <c r="K275" i="4"/>
  <c r="J275" i="4"/>
  <c r="K30" i="4"/>
  <c r="J30" i="4"/>
  <c r="K593" i="4"/>
  <c r="J593" i="4"/>
  <c r="K228" i="4"/>
  <c r="J228" i="4"/>
  <c r="K242" i="4"/>
  <c r="J242" i="4"/>
  <c r="K255" i="4"/>
  <c r="J255" i="4"/>
  <c r="K425" i="4"/>
  <c r="J425" i="4"/>
  <c r="K184" i="4"/>
  <c r="J184" i="4"/>
  <c r="K3" i="4"/>
  <c r="J3" i="4"/>
  <c r="K651" i="4"/>
  <c r="J651" i="4"/>
  <c r="K106" i="4"/>
  <c r="J106" i="4"/>
  <c r="K333" i="4"/>
  <c r="J333" i="4"/>
  <c r="K198" i="4"/>
  <c r="J198" i="4"/>
  <c r="K89" i="4"/>
  <c r="J89" i="4"/>
  <c r="K190" i="4"/>
  <c r="J190" i="4"/>
  <c r="K290" i="4"/>
  <c r="J290" i="4"/>
  <c r="K158" i="4"/>
  <c r="J158" i="4"/>
  <c r="K67" i="4"/>
  <c r="J67" i="4"/>
  <c r="K180" i="4"/>
  <c r="J180" i="4"/>
  <c r="K395" i="4"/>
  <c r="J395" i="4"/>
  <c r="K137" i="4"/>
  <c r="J137" i="4"/>
  <c r="K325" i="4"/>
  <c r="J325" i="4"/>
  <c r="K25" i="4"/>
  <c r="J25" i="4"/>
  <c r="K591" i="4"/>
  <c r="J591" i="4"/>
  <c r="K385" i="4"/>
  <c r="J385" i="4"/>
  <c r="K178" i="4"/>
  <c r="J178" i="4"/>
  <c r="K206" i="4"/>
  <c r="J206" i="4"/>
  <c r="K274" i="4"/>
  <c r="J274" i="4"/>
  <c r="K320" i="4"/>
  <c r="J320" i="4"/>
  <c r="K469" i="4"/>
  <c r="J469" i="4"/>
  <c r="K120" i="4"/>
  <c r="J120" i="4"/>
  <c r="K119" i="4"/>
  <c r="J119" i="4"/>
  <c r="K646" i="4"/>
  <c r="J646" i="4"/>
  <c r="K513" i="4"/>
  <c r="J513" i="4"/>
  <c r="K93" i="4"/>
  <c r="J93" i="4"/>
  <c r="K407" i="4"/>
  <c r="J407" i="4"/>
  <c r="K339" i="4"/>
  <c r="J339" i="4"/>
  <c r="K293" i="4"/>
  <c r="J293" i="4"/>
  <c r="K677" i="4"/>
  <c r="J677" i="4"/>
  <c r="K678" i="4"/>
  <c r="J678" i="4"/>
  <c r="K2" i="4"/>
  <c r="J2" i="4"/>
  <c r="K19" i="4"/>
  <c r="J19" i="4"/>
  <c r="K435" i="4"/>
  <c r="J435" i="4"/>
  <c r="K216" i="4"/>
  <c r="J216" i="4"/>
  <c r="K59" i="4"/>
  <c r="J59" i="4"/>
  <c r="K501" i="4"/>
  <c r="J501" i="4"/>
  <c r="K289" i="4"/>
  <c r="J289" i="4"/>
  <c r="K437" i="4"/>
  <c r="J437" i="4"/>
  <c r="K518" i="4"/>
  <c r="J518" i="4"/>
  <c r="K155" i="4"/>
  <c r="J155" i="4"/>
  <c r="K587" i="4"/>
  <c r="J587" i="4"/>
  <c r="K423" i="4"/>
  <c r="J423" i="4"/>
  <c r="K636" i="4"/>
  <c r="J636" i="4"/>
  <c r="K474" i="4"/>
  <c r="J474" i="4"/>
  <c r="K292" i="4"/>
  <c r="J292" i="4"/>
  <c r="K533" i="4"/>
  <c r="J533" i="4"/>
  <c r="K192" i="4"/>
  <c r="J192" i="4"/>
  <c r="K48" i="4"/>
  <c r="J48" i="4"/>
  <c r="K127" i="4"/>
  <c r="J127" i="4"/>
  <c r="K351" i="4"/>
  <c r="J351" i="4"/>
  <c r="K13" i="4"/>
  <c r="J13" i="4"/>
  <c r="K37" i="4"/>
  <c r="J37" i="4"/>
  <c r="K375" i="4"/>
  <c r="J375" i="4"/>
  <c r="K534" i="4"/>
  <c r="J534" i="4"/>
  <c r="K547" i="4"/>
  <c r="J547" i="4"/>
  <c r="K387" i="4"/>
  <c r="J387" i="4"/>
  <c r="K492" i="4"/>
  <c r="J492" i="4"/>
  <c r="K28" i="4"/>
  <c r="J28" i="4"/>
  <c r="K592" i="4"/>
  <c r="J592" i="4"/>
  <c r="K124" i="4"/>
  <c r="J124" i="4"/>
  <c r="K376" i="4"/>
  <c r="J376" i="4"/>
  <c r="K173" i="4"/>
  <c r="J173" i="4"/>
  <c r="K239" i="4"/>
  <c r="J239" i="4"/>
  <c r="K451" i="4"/>
  <c r="J451" i="4"/>
  <c r="K212" i="4"/>
  <c r="J212" i="4"/>
  <c r="K369" i="4"/>
  <c r="J369" i="4"/>
  <c r="K626" i="4"/>
  <c r="J626" i="4"/>
  <c r="K517" i="4"/>
  <c r="J517" i="4"/>
  <c r="K456" i="4"/>
  <c r="J456" i="4"/>
  <c r="K662" i="4"/>
  <c r="J662" i="4"/>
  <c r="K633" i="4"/>
  <c r="J633" i="4"/>
  <c r="K236" i="4"/>
  <c r="J236" i="4"/>
  <c r="K102" i="4"/>
  <c r="J102" i="4"/>
  <c r="K584" i="4"/>
  <c r="J584" i="4"/>
  <c r="K41" i="4"/>
  <c r="J41" i="4"/>
  <c r="K359" i="4"/>
  <c r="J359" i="4"/>
  <c r="K419" i="4"/>
  <c r="J419" i="4"/>
  <c r="K33" i="4"/>
  <c r="J33" i="4"/>
  <c r="K35" i="4"/>
  <c r="J35" i="4"/>
  <c r="K507" i="4"/>
  <c r="J507" i="4"/>
  <c r="K506" i="4"/>
  <c r="J506" i="4"/>
  <c r="K461" i="4"/>
  <c r="J461" i="4"/>
  <c r="K169" i="4"/>
  <c r="J169" i="4"/>
  <c r="K233" i="4"/>
  <c r="J233" i="4"/>
  <c r="K571" i="4"/>
  <c r="J571" i="4"/>
  <c r="K590" i="4"/>
  <c r="J590" i="4"/>
  <c r="K92" i="4"/>
  <c r="J92" i="4"/>
  <c r="K674" i="4"/>
  <c r="J674" i="4"/>
  <c r="K234" i="4"/>
  <c r="J234" i="4"/>
  <c r="K17" i="4"/>
  <c r="J17" i="4"/>
  <c r="K146" i="4"/>
  <c r="J146" i="4"/>
  <c r="K230" i="4"/>
  <c r="J230" i="4"/>
  <c r="K168" i="4"/>
  <c r="J168" i="4"/>
  <c r="K343" i="4"/>
  <c r="J343" i="4"/>
  <c r="K468" i="4"/>
  <c r="J468" i="4"/>
  <c r="K352" i="4"/>
  <c r="J352" i="4"/>
  <c r="K252" i="4"/>
  <c r="J252" i="4"/>
  <c r="K406" i="4"/>
  <c r="J406" i="4"/>
  <c r="K475" i="4"/>
  <c r="J475" i="4"/>
  <c r="K386" i="4"/>
  <c r="J386" i="4"/>
  <c r="K586" i="4"/>
  <c r="J586" i="4"/>
  <c r="K410" i="4"/>
  <c r="J410" i="4"/>
  <c r="K29" i="4"/>
  <c r="J29" i="4"/>
  <c r="K44" i="4"/>
  <c r="J44" i="4"/>
  <c r="K429" i="4"/>
  <c r="J429" i="4"/>
  <c r="K238" i="4"/>
  <c r="J238" i="4"/>
  <c r="K208" i="4"/>
  <c r="J208" i="4"/>
  <c r="K312" i="4"/>
  <c r="J312" i="4"/>
  <c r="K538" i="4"/>
  <c r="J538" i="4"/>
  <c r="K88" i="4"/>
  <c r="J88" i="4"/>
  <c r="K308" i="4"/>
  <c r="J308" i="4"/>
  <c r="K432" i="4"/>
  <c r="J432" i="4"/>
  <c r="K340" i="4"/>
  <c r="J340" i="4"/>
  <c r="K243" i="4"/>
  <c r="J243" i="4"/>
  <c r="K214" i="4"/>
  <c r="J214" i="4"/>
  <c r="K371" i="4"/>
  <c r="J371" i="4"/>
  <c r="K393" i="4"/>
  <c r="J393" i="4"/>
  <c r="K405" i="4"/>
  <c r="J405" i="4"/>
  <c r="K296" i="4"/>
  <c r="J296" i="4"/>
  <c r="K580" i="4"/>
  <c r="J580" i="4"/>
  <c r="K603" i="4"/>
  <c r="J603" i="4"/>
  <c r="K521" i="4"/>
  <c r="J521" i="4"/>
  <c r="K323" i="4"/>
  <c r="J323" i="4"/>
  <c r="K519" i="4"/>
  <c r="J519" i="4"/>
  <c r="K530" i="4"/>
  <c r="J530" i="4"/>
  <c r="K527" i="4"/>
  <c r="J527" i="4"/>
  <c r="K431" i="4"/>
  <c r="J431" i="4"/>
  <c r="K53" i="4"/>
  <c r="J53" i="4"/>
  <c r="K499" i="4"/>
  <c r="J499" i="4"/>
  <c r="K38" i="4"/>
  <c r="J38" i="4"/>
  <c r="K142" i="4"/>
  <c r="J142" i="4"/>
  <c r="K493" i="4"/>
  <c r="J493" i="4"/>
  <c r="K144" i="4"/>
  <c r="J144" i="4"/>
  <c r="K64" i="4"/>
  <c r="J64" i="4"/>
  <c r="K562" i="4"/>
  <c r="J562" i="4"/>
  <c r="K257" i="4"/>
  <c r="J257" i="4"/>
  <c r="K401" i="4"/>
  <c r="J401" i="4"/>
  <c r="K99" i="4"/>
  <c r="J99" i="4"/>
  <c r="K7" i="4"/>
  <c r="J7" i="4"/>
  <c r="K550" i="4"/>
  <c r="J550" i="4"/>
  <c r="K616" i="4"/>
  <c r="J616" i="4"/>
  <c r="K299" i="4"/>
  <c r="J299" i="4"/>
  <c r="K496" i="4"/>
  <c r="J496" i="4"/>
  <c r="K411" i="4"/>
  <c r="J411" i="4"/>
  <c r="K162" i="4"/>
  <c r="J162" i="4"/>
  <c r="K14" i="4"/>
  <c r="J14" i="4"/>
  <c r="K32" i="4"/>
  <c r="J32" i="4"/>
  <c r="K676" i="4"/>
  <c r="J676" i="4"/>
  <c r="K544" i="4"/>
  <c r="J544" i="4"/>
  <c r="K185" i="4"/>
  <c r="J185" i="4"/>
  <c r="K511" i="4"/>
  <c r="J511" i="4"/>
  <c r="K145" i="4"/>
  <c r="J145" i="4"/>
  <c r="K71" i="4"/>
  <c r="J71" i="4"/>
  <c r="K321" i="4"/>
  <c r="J321" i="4"/>
  <c r="K652" i="4"/>
  <c r="J652" i="4"/>
  <c r="K370" i="4"/>
  <c r="J370" i="4"/>
  <c r="K66" i="4"/>
  <c r="J66" i="4"/>
  <c r="K85" i="4"/>
  <c r="J85" i="4"/>
  <c r="K525" i="4"/>
  <c r="J525" i="4"/>
  <c r="K589" i="4"/>
  <c r="J589" i="4"/>
  <c r="K595" i="4"/>
  <c r="J595" i="4"/>
  <c r="K442" i="4"/>
  <c r="J442" i="4"/>
  <c r="K57" i="4"/>
  <c r="J57" i="4"/>
  <c r="K217" i="4"/>
  <c r="J217" i="4"/>
  <c r="K357" i="4"/>
  <c r="J357" i="4"/>
  <c r="K105" i="4"/>
  <c r="J105" i="4"/>
  <c r="K495" i="4"/>
  <c r="J495" i="4"/>
  <c r="K113" i="4"/>
  <c r="J113" i="4"/>
  <c r="K107" i="4"/>
  <c r="J107" i="4"/>
  <c r="K164" i="4"/>
  <c r="J164" i="4"/>
  <c r="K20" i="4"/>
  <c r="J20" i="4"/>
  <c r="K24" i="4"/>
  <c r="J24" i="4"/>
  <c r="K300" i="4"/>
  <c r="J300" i="4"/>
  <c r="K354" i="4"/>
  <c r="J354" i="4"/>
  <c r="K202" i="4"/>
  <c r="J202" i="4"/>
  <c r="K189" i="4"/>
  <c r="J189" i="4"/>
  <c r="K470" i="4"/>
  <c r="J470" i="4"/>
  <c r="K248" i="4"/>
  <c r="J248" i="4"/>
  <c r="K313" i="4"/>
  <c r="J313" i="4"/>
  <c r="K664" i="4"/>
  <c r="J664" i="4"/>
  <c r="K307" i="4"/>
  <c r="J307" i="4"/>
  <c r="K181" i="4"/>
  <c r="J181" i="4"/>
  <c r="K314" i="4"/>
  <c r="J314" i="4"/>
  <c r="K598" i="4"/>
  <c r="J598" i="4"/>
  <c r="K31" i="4"/>
  <c r="J31" i="4"/>
  <c r="K34" i="4"/>
  <c r="J34" i="4"/>
  <c r="K546" i="4"/>
  <c r="J546" i="4"/>
  <c r="K304" i="4"/>
  <c r="J304" i="4"/>
  <c r="K483" i="4"/>
  <c r="J483" i="4"/>
  <c r="K310" i="4"/>
  <c r="J310" i="4"/>
  <c r="K540" i="4"/>
  <c r="J540" i="4"/>
  <c r="K235" i="4"/>
  <c r="J235" i="4"/>
  <c r="K523" i="4"/>
  <c r="J523" i="4"/>
  <c r="K443" i="4"/>
  <c r="J443" i="4"/>
  <c r="K512" i="4"/>
  <c r="J512" i="4"/>
  <c r="K154" i="4"/>
  <c r="J154" i="4"/>
  <c r="K657" i="4"/>
  <c r="J657" i="4"/>
  <c r="K87" i="4"/>
  <c r="J87" i="4"/>
  <c r="K183" i="4"/>
  <c r="J183" i="4"/>
  <c r="K209" i="4"/>
  <c r="J209" i="4"/>
  <c r="K658" i="4"/>
  <c r="J658" i="4"/>
  <c r="K334" i="4"/>
  <c r="J334" i="4"/>
  <c r="K454" i="4"/>
  <c r="J454" i="4"/>
  <c r="K232" i="4"/>
  <c r="J232" i="4"/>
  <c r="K628" i="4"/>
  <c r="J628" i="4"/>
  <c r="K366" i="4"/>
  <c r="J366" i="4"/>
  <c r="K50" i="4"/>
  <c r="J50" i="4"/>
  <c r="K280" i="4"/>
  <c r="J280" i="4"/>
  <c r="K367" i="4"/>
  <c r="J367" i="4"/>
  <c r="K133" i="4"/>
  <c r="J133" i="4"/>
  <c r="K583" i="4"/>
  <c r="J583" i="4"/>
  <c r="K346" i="4"/>
  <c r="J346" i="4"/>
  <c r="K305" i="4"/>
  <c r="J305" i="4"/>
  <c r="K490" i="4"/>
  <c r="J490" i="4"/>
  <c r="K215" i="4"/>
  <c r="J215" i="4"/>
  <c r="K403" i="4"/>
  <c r="J403" i="4"/>
  <c r="K285" i="4"/>
  <c r="J285" i="4"/>
  <c r="K126" i="4"/>
  <c r="J126" i="4"/>
  <c r="K459" i="4"/>
  <c r="J459" i="4"/>
  <c r="K428" i="4"/>
  <c r="J428" i="4"/>
  <c r="K324" i="4"/>
  <c r="J324" i="4"/>
  <c r="K362" i="4"/>
  <c r="J362" i="4"/>
  <c r="K204" i="4"/>
  <c r="J204" i="4"/>
  <c r="K147" i="4"/>
  <c r="J147" i="4"/>
  <c r="K301" i="4"/>
  <c r="J301" i="4"/>
  <c r="K402" i="4"/>
  <c r="J402" i="4"/>
  <c r="K458" i="4"/>
  <c r="J458" i="4"/>
  <c r="K96" i="4"/>
  <c r="J96" i="4"/>
  <c r="K309" i="4"/>
  <c r="J309" i="4"/>
  <c r="K267" i="4"/>
  <c r="J267" i="4"/>
  <c r="K174" i="4"/>
  <c r="J174" i="4"/>
  <c r="K572" i="4"/>
  <c r="J572" i="4"/>
  <c r="K100" i="4"/>
  <c r="J100" i="4"/>
  <c r="K49" i="4"/>
  <c r="J49" i="4"/>
  <c r="K447" i="4"/>
  <c r="J447" i="4"/>
  <c r="K139" i="4"/>
  <c r="J139" i="4"/>
  <c r="K269" i="4"/>
  <c r="J269" i="4"/>
  <c r="K223" i="4"/>
  <c r="J223" i="4"/>
  <c r="K213" i="4"/>
  <c r="J213" i="4"/>
  <c r="K619" i="4"/>
  <c r="J619" i="4"/>
  <c r="K118" i="4"/>
  <c r="J118" i="4"/>
  <c r="K399" i="4"/>
  <c r="J399" i="4"/>
  <c r="K135" i="4"/>
  <c r="J135" i="4"/>
  <c r="K552" i="4"/>
  <c r="J552" i="4"/>
  <c r="K653" i="4"/>
  <c r="J653" i="4"/>
  <c r="K613" i="4"/>
  <c r="J613" i="4"/>
  <c r="K251" i="4"/>
  <c r="J251" i="4"/>
  <c r="K624" i="4"/>
  <c r="J624" i="4"/>
  <c r="K125" i="4"/>
  <c r="J125" i="4"/>
  <c r="K398" i="4"/>
  <c r="J398" i="4"/>
  <c r="K465" i="4"/>
  <c r="J465" i="4"/>
  <c r="K82" i="4"/>
  <c r="J82" i="4"/>
  <c r="K322" i="4"/>
  <c r="J322" i="4"/>
  <c r="K329" i="4"/>
  <c r="J329" i="4"/>
  <c r="K400" i="4"/>
  <c r="J400" i="4"/>
  <c r="K121" i="4"/>
  <c r="J121" i="4"/>
  <c r="K128" i="4"/>
  <c r="J128" i="4"/>
  <c r="K555" i="4"/>
  <c r="J555" i="4"/>
  <c r="K263" i="4"/>
  <c r="J263" i="4"/>
  <c r="K360" i="4"/>
  <c r="J360" i="4"/>
  <c r="K311" i="4"/>
  <c r="J311" i="4"/>
  <c r="K86" i="4"/>
  <c r="J86" i="4"/>
  <c r="K114" i="4"/>
  <c r="J114" i="4"/>
  <c r="K426" i="4"/>
  <c r="J426" i="4"/>
  <c r="K157" i="4"/>
  <c r="J157" i="4"/>
  <c r="K391" i="4"/>
  <c r="J391" i="4"/>
  <c r="K272" i="4"/>
  <c r="J272" i="4"/>
  <c r="K110" i="4"/>
  <c r="J110" i="4"/>
  <c r="K136" i="4"/>
  <c r="J136" i="4"/>
  <c r="K241" i="4"/>
  <c r="J241" i="4"/>
  <c r="K225" i="4"/>
  <c r="J225" i="4"/>
  <c r="K199" i="4"/>
  <c r="J199" i="4"/>
  <c r="K618" i="4"/>
  <c r="J618" i="4"/>
  <c r="K374" i="4"/>
  <c r="J374" i="4"/>
  <c r="K317" i="4"/>
  <c r="J317" i="4"/>
  <c r="K620" i="4"/>
  <c r="J620" i="4"/>
  <c r="K207" i="4"/>
  <c r="J207" i="4"/>
  <c r="K448" i="4"/>
  <c r="J448" i="4"/>
  <c r="K160" i="4"/>
  <c r="J160" i="4"/>
  <c r="K94" i="4"/>
  <c r="J94" i="4"/>
  <c r="K514" i="4"/>
  <c r="J514" i="4"/>
  <c r="K392" i="4"/>
  <c r="J392" i="4"/>
  <c r="K278" i="4"/>
  <c r="J278" i="4"/>
  <c r="K171" i="4"/>
  <c r="J171" i="4"/>
  <c r="K430" i="4"/>
  <c r="J430" i="4"/>
  <c r="K279" i="4"/>
  <c r="J279" i="4"/>
  <c r="K134" i="4"/>
  <c r="J134" i="4"/>
  <c r="K561" i="4"/>
  <c r="J561" i="4"/>
  <c r="K642" i="4"/>
  <c r="J642" i="4"/>
  <c r="K614" i="4"/>
  <c r="J614" i="4"/>
  <c r="K193" i="4"/>
  <c r="J193" i="4"/>
  <c r="K536" i="4"/>
  <c r="J536" i="4"/>
  <c r="K291" i="4"/>
  <c r="J291" i="4"/>
  <c r="K42" i="4"/>
  <c r="J42" i="4"/>
  <c r="K332" i="4"/>
  <c r="J332" i="4"/>
  <c r="K466" i="4"/>
  <c r="J466" i="4"/>
  <c r="K460" i="4"/>
  <c r="J460" i="4"/>
  <c r="K261" i="4"/>
  <c r="J261" i="4"/>
  <c r="K271" i="4"/>
  <c r="J271" i="4"/>
  <c r="K528" i="4"/>
  <c r="J528" i="4"/>
  <c r="K627" i="4"/>
  <c r="J627" i="4"/>
  <c r="K554" i="4"/>
  <c r="J554" i="4"/>
  <c r="K282" i="4"/>
  <c r="J282" i="4"/>
  <c r="K434" i="4"/>
  <c r="J434" i="4"/>
  <c r="K649" i="4"/>
  <c r="J649" i="4"/>
  <c r="K197" i="4"/>
  <c r="J197" i="4"/>
  <c r="K23" i="4"/>
  <c r="J23" i="4"/>
  <c r="K141" i="4"/>
  <c r="J141" i="4"/>
  <c r="K10" i="4"/>
  <c r="J10" i="4"/>
  <c r="K148" i="4"/>
  <c r="J148" i="4"/>
  <c r="K219" i="4"/>
  <c r="J219" i="4"/>
  <c r="K397" i="4"/>
  <c r="J397" i="4"/>
  <c r="K165" i="4"/>
  <c r="J165" i="4"/>
  <c r="K416" i="4"/>
  <c r="J416" i="4"/>
  <c r="K273" i="4"/>
  <c r="J273" i="4"/>
  <c r="K358" i="4"/>
  <c r="J358" i="4"/>
  <c r="K409" i="4"/>
  <c r="J409" i="4"/>
  <c r="K306" i="4"/>
  <c r="J306" i="4"/>
  <c r="K74" i="4"/>
  <c r="J74" i="4"/>
  <c r="K344" i="4"/>
  <c r="J344" i="4"/>
  <c r="K575" i="4"/>
  <c r="J575" i="4"/>
  <c r="K380" i="4"/>
  <c r="J380" i="4"/>
  <c r="K353" i="4"/>
  <c r="J353" i="4"/>
  <c r="K396" i="4"/>
  <c r="J396" i="4"/>
  <c r="K129" i="4"/>
  <c r="J129" i="4"/>
  <c r="K277" i="4"/>
  <c r="J277" i="4"/>
  <c r="K565" i="4"/>
  <c r="J565" i="4"/>
  <c r="K58" i="4"/>
  <c r="J58" i="4"/>
  <c r="K210" i="4"/>
  <c r="J210" i="4"/>
  <c r="K605" i="4"/>
  <c r="J605" i="4"/>
  <c r="K462" i="4"/>
  <c r="J462" i="4"/>
  <c r="K297" i="4"/>
  <c r="J297" i="4"/>
  <c r="K138" i="4"/>
  <c r="J138" i="4"/>
  <c r="K111" i="4"/>
  <c r="J111" i="4"/>
  <c r="K588" i="4"/>
  <c r="J588" i="4"/>
  <c r="K404" i="4"/>
  <c r="J404" i="4"/>
  <c r="K80" i="4"/>
  <c r="J80" i="4"/>
  <c r="K363" i="4"/>
  <c r="J363" i="4"/>
  <c r="K563" i="4"/>
  <c r="J563" i="4"/>
  <c r="K270" i="4"/>
  <c r="J270" i="4"/>
  <c r="K22" i="4"/>
  <c r="J22" i="4"/>
  <c r="K639" i="4"/>
  <c r="J639" i="4"/>
  <c r="K21" i="4"/>
  <c r="J21" i="4"/>
  <c r="K179" i="4"/>
  <c r="J179" i="4"/>
  <c r="K645" i="4"/>
  <c r="J645" i="4"/>
  <c r="K60" i="4"/>
  <c r="J60" i="4"/>
  <c r="K254" i="4"/>
  <c r="J254" i="4"/>
  <c r="K600" i="4"/>
  <c r="J600" i="4"/>
  <c r="K256" i="4"/>
  <c r="J256" i="4"/>
  <c r="K298" i="4"/>
  <c r="J298" i="4"/>
  <c r="K246" i="4"/>
  <c r="J246" i="4"/>
  <c r="K140" i="4"/>
  <c r="J140" i="4"/>
  <c r="K441" i="4"/>
  <c r="J441" i="4"/>
  <c r="K9" i="4"/>
  <c r="J9" i="4"/>
  <c r="K457" i="4"/>
  <c r="J457" i="4"/>
  <c r="K335" i="4"/>
  <c r="J335" i="4"/>
  <c r="K455" i="4"/>
  <c r="J455" i="4"/>
  <c r="K132" i="4"/>
  <c r="J132" i="4"/>
  <c r="K98" i="4"/>
  <c r="J98" i="4"/>
  <c r="K356" i="4"/>
  <c r="J356" i="4"/>
  <c r="K569" i="4"/>
  <c r="J569" i="4"/>
  <c r="K18" i="4"/>
  <c r="J18" i="4"/>
  <c r="K634" i="4"/>
  <c r="J634" i="4"/>
  <c r="K231" i="4"/>
  <c r="J231" i="4"/>
  <c r="K200" i="4"/>
  <c r="J200" i="4"/>
  <c r="K108" i="4"/>
  <c r="J108" i="4"/>
  <c r="K117" i="4"/>
  <c r="J117" i="4"/>
  <c r="K611" i="4"/>
  <c r="J611" i="4"/>
  <c r="K258" i="4"/>
  <c r="J258" i="4"/>
  <c r="K115" i="4"/>
  <c r="J115" i="4"/>
  <c r="K556" i="4"/>
  <c r="J556" i="4"/>
  <c r="K487" i="4"/>
  <c r="J487" i="4"/>
  <c r="K531" i="4"/>
  <c r="J531" i="4"/>
  <c r="K389" i="4"/>
  <c r="J389" i="4"/>
  <c r="K76" i="4"/>
  <c r="J76" i="4"/>
  <c r="K47" i="4"/>
  <c r="J47" i="4"/>
  <c r="K541" i="4"/>
  <c r="J541" i="4"/>
  <c r="K78" i="4"/>
  <c r="J78" i="4"/>
  <c r="K485" i="4"/>
  <c r="J485" i="4"/>
  <c r="K675" i="4"/>
  <c r="J675" i="4"/>
  <c r="K420" i="4"/>
  <c r="J420" i="4"/>
  <c r="K491" i="4"/>
  <c r="J491" i="4"/>
  <c r="K415" i="4"/>
  <c r="J415" i="4"/>
  <c r="K502" i="4"/>
  <c r="J502" i="4"/>
  <c r="K656" i="4"/>
  <c r="J656" i="4"/>
  <c r="K56" i="4"/>
  <c r="J56" i="4"/>
  <c r="K637" i="4"/>
  <c r="J637" i="4"/>
  <c r="K621" i="4"/>
  <c r="J621" i="4"/>
  <c r="K570" i="4"/>
  <c r="J570" i="4"/>
  <c r="K143" i="4"/>
  <c r="J143" i="4"/>
  <c r="K167" i="4"/>
  <c r="J167" i="4"/>
  <c r="K557" i="4"/>
  <c r="J557" i="4"/>
  <c r="K615" i="4"/>
  <c r="J615" i="4"/>
  <c r="K568" i="4"/>
  <c r="J568" i="4"/>
  <c r="K303" i="4"/>
  <c r="J303" i="4"/>
  <c r="K68" i="4"/>
  <c r="J68" i="4"/>
  <c r="K597" i="4"/>
  <c r="J597" i="4"/>
  <c r="K643" i="4"/>
  <c r="J643" i="4"/>
  <c r="K526" i="4"/>
  <c r="J526" i="4"/>
  <c r="K379" i="4"/>
  <c r="J379" i="4"/>
  <c r="K548" i="4"/>
  <c r="J548" i="4"/>
  <c r="K607" i="4"/>
  <c r="J607" i="4"/>
  <c r="K226" i="4"/>
  <c r="J226" i="4"/>
  <c r="K342" i="4"/>
  <c r="J342" i="4"/>
  <c r="K599" i="4"/>
  <c r="J599" i="4"/>
  <c r="K632" i="4"/>
  <c r="J632" i="4"/>
  <c r="K348" i="4"/>
  <c r="J348" i="4"/>
  <c r="K671" i="4"/>
  <c r="J671" i="4"/>
  <c r="K152" i="4"/>
  <c r="J152" i="4"/>
  <c r="K383" i="4"/>
  <c r="J383" i="4"/>
  <c r="K417" i="4"/>
  <c r="J417" i="4"/>
  <c r="K602" i="4"/>
  <c r="J602" i="4"/>
  <c r="K364" i="4"/>
  <c r="J364" i="4"/>
  <c r="K51" i="4"/>
  <c r="J51" i="4"/>
  <c r="K36" i="4"/>
  <c r="J36" i="4"/>
  <c r="K609" i="4"/>
  <c r="J609" i="4"/>
  <c r="K453" i="4"/>
  <c r="J453" i="4"/>
  <c r="K381" i="4"/>
  <c r="J381" i="4"/>
  <c r="K330" i="4"/>
  <c r="J330" i="4"/>
  <c r="K622" i="4"/>
  <c r="J622" i="4"/>
  <c r="K452" i="4"/>
  <c r="J452" i="4"/>
  <c r="K286" i="4"/>
  <c r="J286" i="4"/>
  <c r="K262" i="4"/>
  <c r="J262" i="4"/>
  <c r="K316" i="4"/>
  <c r="J316" i="4"/>
  <c r="K259" i="4"/>
  <c r="J259" i="4"/>
  <c r="K249" i="4"/>
  <c r="J249" i="4"/>
  <c r="K535" i="4"/>
  <c r="J535" i="4"/>
  <c r="K281" i="4"/>
  <c r="J281" i="4"/>
  <c r="K112" i="4"/>
  <c r="J112" i="4"/>
  <c r="K8" i="4"/>
  <c r="J8" i="4"/>
  <c r="K608" i="4"/>
  <c r="J608" i="4"/>
  <c r="K421" i="4"/>
  <c r="J421" i="4"/>
  <c r="K440" i="4"/>
  <c r="J440" i="4"/>
  <c r="K484" i="4"/>
  <c r="J484" i="4"/>
  <c r="K449" i="4"/>
  <c r="J449" i="4"/>
  <c r="K237" i="4"/>
  <c r="J237" i="4"/>
  <c r="K227" i="4"/>
  <c r="J227" i="4"/>
  <c r="K229" i="4"/>
  <c r="J229" i="4"/>
  <c r="K631" i="4"/>
  <c r="J631" i="4"/>
  <c r="K661" i="4"/>
  <c r="J661" i="4"/>
  <c r="K545" i="4"/>
  <c r="J545" i="4"/>
  <c r="K91" i="4"/>
  <c r="J91" i="4"/>
  <c r="K319" i="4"/>
  <c r="J319" i="4"/>
  <c r="K668" i="4"/>
  <c r="J668" i="4"/>
  <c r="K625" i="4"/>
  <c r="J625" i="4"/>
  <c r="K218" i="4"/>
  <c r="J218" i="4"/>
  <c r="K287" i="4"/>
  <c r="J287" i="4"/>
  <c r="K196" i="4"/>
  <c r="J196" i="4"/>
  <c r="K131" i="4"/>
  <c r="J131" i="4"/>
  <c r="K436" i="4"/>
  <c r="J436" i="4"/>
  <c r="K647" i="4"/>
  <c r="J647" i="4"/>
  <c r="K498" i="4"/>
  <c r="J498" i="4"/>
  <c r="K574" i="4"/>
  <c r="J574" i="4"/>
  <c r="K604" i="4"/>
  <c r="J604" i="4"/>
  <c r="K666" i="4"/>
  <c r="J666" i="4"/>
  <c r="K220" i="4"/>
  <c r="J220" i="4"/>
  <c r="K427" i="4"/>
  <c r="J427" i="4"/>
  <c r="K439" i="4"/>
  <c r="J439" i="4"/>
  <c r="K566" i="4"/>
  <c r="J566" i="4"/>
  <c r="K172" i="4"/>
  <c r="J172" i="4"/>
  <c r="K103" i="4"/>
  <c r="J103" i="4"/>
  <c r="K244" i="4"/>
  <c r="J244" i="4"/>
  <c r="K295" i="4"/>
  <c r="J295" i="4"/>
  <c r="K83" i="4"/>
  <c r="J83" i="4"/>
  <c r="K414" i="4"/>
  <c r="J414" i="4"/>
  <c r="K617" i="4"/>
  <c r="J617" i="4"/>
  <c r="K81" i="4"/>
  <c r="J81" i="4"/>
  <c r="K394" i="4"/>
  <c r="J394" i="4"/>
  <c r="K245" i="4"/>
  <c r="J245" i="4"/>
  <c r="K510" i="4"/>
  <c r="J510" i="4"/>
  <c r="K564" i="4"/>
  <c r="J564" i="4"/>
  <c r="K159" i="4"/>
  <c r="J159" i="4"/>
  <c r="K504" i="4"/>
  <c r="J504" i="4"/>
  <c r="K338" i="4"/>
  <c r="J338" i="4"/>
  <c r="K663" i="4"/>
  <c r="J663" i="4"/>
  <c r="K515" i="4"/>
  <c r="J515" i="4"/>
  <c r="K73" i="4"/>
  <c r="J73" i="4"/>
  <c r="K655" i="4"/>
  <c r="J655" i="4"/>
  <c r="K150" i="4"/>
  <c r="J150" i="4"/>
  <c r="K422" i="4"/>
  <c r="J422" i="4"/>
  <c r="K268" i="4"/>
  <c r="J268" i="4"/>
  <c r="K65" i="4"/>
  <c r="J65" i="4"/>
  <c r="K612" i="4"/>
  <c r="J612" i="4"/>
  <c r="K444" i="4"/>
  <c r="J444" i="4"/>
  <c r="K464" i="4"/>
  <c r="J464" i="4"/>
  <c r="K149" i="4"/>
  <c r="J149" i="4"/>
  <c r="K640" i="4"/>
  <c r="J640" i="4"/>
  <c r="K665" i="4"/>
  <c r="J665" i="4"/>
  <c r="K488" i="4"/>
  <c r="J488" i="4"/>
  <c r="K509" i="4"/>
  <c r="J509" i="4"/>
  <c r="K644" i="4"/>
  <c r="J644" i="4"/>
  <c r="K378" i="4"/>
  <c r="J378" i="4"/>
  <c r="K585" i="4"/>
  <c r="J585" i="4"/>
  <c r="K660" i="4"/>
  <c r="J660" i="4"/>
  <c r="K355" i="4"/>
  <c r="J355" i="4"/>
  <c r="K77" i="4"/>
  <c r="J77" i="4"/>
  <c r="K433" i="4"/>
  <c r="J433" i="4"/>
  <c r="K497" i="4"/>
  <c r="J497" i="4"/>
  <c r="K151" i="4"/>
  <c r="J151" i="4"/>
  <c r="K326" i="4"/>
  <c r="J326" i="4"/>
  <c r="K6" i="4"/>
  <c r="J6" i="4"/>
  <c r="K382" i="4"/>
  <c r="J382" i="4"/>
  <c r="K529" i="4"/>
  <c r="J529" i="4"/>
  <c r="K79" i="4"/>
  <c r="J79" i="4"/>
  <c r="K648" i="4"/>
  <c r="J648" i="4"/>
  <c r="K553" i="4"/>
  <c r="J553" i="4"/>
  <c r="K187" i="4"/>
  <c r="J187" i="4"/>
  <c r="K559" i="4"/>
  <c r="J559" i="4"/>
  <c r="K606" i="4"/>
  <c r="J606" i="4"/>
  <c r="K373" i="4"/>
  <c r="J373" i="4"/>
  <c r="K476" i="4"/>
  <c r="J476" i="4"/>
  <c r="K12" i="4"/>
  <c r="J12" i="4"/>
  <c r="K579" i="4"/>
  <c r="J579" i="4"/>
  <c r="K188" i="4"/>
  <c r="J188" i="4"/>
  <c r="K328" i="4"/>
  <c r="J328" i="4"/>
  <c r="K327" i="4"/>
  <c r="J327" i="4"/>
  <c r="K75" i="4"/>
  <c r="J75" i="4"/>
  <c r="K641" i="4"/>
  <c r="J641" i="4"/>
  <c r="K478" i="4"/>
  <c r="J478" i="4"/>
  <c r="K486" i="4"/>
  <c r="J486" i="4"/>
  <c r="K55" i="4"/>
  <c r="J55" i="4"/>
  <c r="K54" i="4"/>
  <c r="J54" i="4"/>
  <c r="K630" i="4"/>
  <c r="J630" i="4"/>
  <c r="K481" i="4"/>
  <c r="J481" i="4"/>
  <c r="K266" i="4"/>
  <c r="J266" i="4"/>
  <c r="K472" i="4"/>
  <c r="J472" i="4"/>
  <c r="K45" i="4"/>
  <c r="J45" i="4"/>
  <c r="K153" i="4"/>
  <c r="J153" i="4"/>
  <c r="K337" i="4"/>
  <c r="J337" i="4"/>
  <c r="K601" i="4"/>
  <c r="J601" i="4"/>
  <c r="K503" i="4"/>
  <c r="J503" i="4"/>
  <c r="K123" i="4"/>
  <c r="J123" i="4"/>
  <c r="K331" i="4"/>
  <c r="J331" i="4"/>
  <c r="K84" i="4"/>
  <c r="J84" i="4"/>
  <c r="K336" i="4"/>
  <c r="J336" i="4"/>
  <c r="K450" i="4"/>
  <c r="J450" i="4"/>
  <c r="K5" i="4"/>
  <c r="J5" i="4"/>
  <c r="K318" i="4"/>
  <c r="J318" i="4"/>
  <c r="K629" i="4"/>
  <c r="J629" i="4"/>
  <c r="K670" i="4"/>
  <c r="J670" i="4"/>
  <c r="K365" i="4"/>
  <c r="J365" i="4"/>
  <c r="K361" i="4"/>
  <c r="J361" i="4"/>
  <c r="K264" i="4"/>
  <c r="J264" i="4"/>
  <c r="K560" i="4"/>
  <c r="J560" i="4"/>
  <c r="K445" i="4"/>
  <c r="J445" i="4"/>
  <c r="K446" i="4"/>
  <c r="J446" i="4"/>
  <c r="K654" i="4"/>
  <c r="J654" i="4"/>
  <c r="K211" i="4"/>
  <c r="J211" i="4"/>
  <c r="K576" i="4"/>
  <c r="J576" i="4"/>
  <c r="K467" i="4"/>
  <c r="J467" i="4"/>
  <c r="K480" i="4"/>
  <c r="J480" i="4"/>
  <c r="K581" i="4"/>
  <c r="J581" i="4"/>
  <c r="K222" i="4"/>
  <c r="J222" i="4"/>
  <c r="K673" i="4"/>
  <c r="J673" i="4"/>
  <c r="K543" i="4"/>
  <c r="J543" i="4"/>
  <c r="K520" i="4"/>
  <c r="J520" i="4"/>
  <c r="K567" i="4"/>
  <c r="J567" i="4"/>
  <c r="K424" i="4"/>
  <c r="J424" i="4"/>
  <c r="K638" i="4"/>
  <c r="J638" i="4"/>
  <c r="K109" i="4"/>
  <c r="J109" i="4"/>
  <c r="K95" i="4"/>
  <c r="J95" i="4"/>
  <c r="K537" i="4"/>
  <c r="J537" i="4"/>
  <c r="K175" i="4"/>
  <c r="J175" i="4"/>
  <c r="K163" i="4"/>
  <c r="J163" i="4"/>
  <c r="K650" i="4"/>
  <c r="J650" i="4"/>
  <c r="K349" i="4"/>
  <c r="J349" i="4"/>
  <c r="K350" i="4"/>
  <c r="J350" i="4"/>
  <c r="K302" i="4"/>
  <c r="J302" i="4"/>
  <c r="K508" i="4"/>
  <c r="J508" i="4"/>
  <c r="K390" i="4"/>
  <c r="J390" i="4"/>
  <c r="K39" i="4"/>
  <c r="J39" i="4"/>
  <c r="K549" i="4"/>
  <c r="J549" i="4"/>
  <c r="K669" i="4"/>
  <c r="J669" i="4"/>
  <c r="K16" i="4"/>
  <c r="J16" i="4"/>
  <c r="K72" i="4"/>
  <c r="J72" i="4"/>
  <c r="K500" i="4"/>
  <c r="J500" i="4"/>
  <c r="K505" i="4"/>
  <c r="J505" i="4"/>
  <c r="K253" i="4"/>
  <c r="J253" i="4"/>
  <c r="K247" i="4"/>
  <c r="J247" i="4"/>
  <c r="K104" i="4"/>
  <c r="J104" i="4"/>
  <c r="K288" i="4"/>
  <c r="J288" i="4"/>
  <c r="K176" i="4"/>
  <c r="J176" i="4"/>
  <c r="K494" i="4"/>
  <c r="J494" i="4"/>
  <c r="K260" i="4"/>
  <c r="J260" i="4"/>
  <c r="K224" i="4"/>
  <c r="J224" i="4"/>
  <c r="K265" i="4"/>
  <c r="J265" i="4"/>
  <c r="K473" i="4"/>
  <c r="J473" i="4"/>
  <c r="K130" i="4"/>
  <c r="J130" i="4"/>
  <c r="K418" i="4"/>
  <c r="J418" i="4"/>
  <c r="K610" i="4"/>
  <c r="J610" i="4"/>
  <c r="K90" i="4"/>
  <c r="J90" i="4"/>
  <c r="K659" i="4"/>
  <c r="J659" i="4"/>
  <c r="K170" i="4"/>
  <c r="J170" i="4"/>
  <c r="K156" i="4"/>
  <c r="J156" i="4"/>
  <c r="K122" i="4"/>
  <c r="J122" i="4"/>
  <c r="K284" i="4"/>
  <c r="J284" i="4"/>
  <c r="K489" i="4"/>
  <c r="J489" i="4"/>
  <c r="K15" i="4"/>
  <c r="J15" i="4"/>
  <c r="K516" i="4"/>
  <c r="J516" i="4"/>
  <c r="K532" i="4"/>
  <c r="J532" i="4"/>
  <c r="K69" i="4"/>
  <c r="J69" i="4"/>
  <c r="K623" i="4"/>
  <c r="J623" i="4"/>
  <c r="K4" i="4"/>
  <c r="J4" i="4"/>
  <c r="K26" i="4"/>
  <c r="J26" i="4"/>
  <c r="K388" i="4"/>
  <c r="J388" i="4"/>
  <c r="K191" i="4"/>
  <c r="J191" i="4"/>
  <c r="K70" i="4"/>
  <c r="J70" i="4"/>
  <c r="K205" i="4"/>
  <c r="J205" i="4"/>
  <c r="K471" i="4"/>
  <c r="J471" i="4"/>
  <c r="K97" i="4"/>
  <c r="J97" i="4"/>
  <c r="K294" i="4"/>
  <c r="J294" i="4"/>
  <c r="K195" i="4"/>
  <c r="J195" i="4"/>
  <c r="K479" i="4"/>
  <c r="J479" i="4"/>
  <c r="K372" i="4"/>
  <c r="J372" i="4"/>
  <c r="K161" i="4"/>
  <c r="J161" i="4"/>
  <c r="K240" i="4"/>
  <c r="J240" i="4"/>
  <c r="K368" i="4"/>
  <c r="J368" i="4"/>
  <c r="K11" i="4"/>
  <c r="J11" i="4"/>
  <c r="K40" i="4"/>
  <c r="J40" i="4"/>
  <c r="K250" i="4"/>
  <c r="J250" i="4"/>
  <c r="K438" i="4"/>
  <c r="J438" i="4"/>
  <c r="K221" i="4"/>
  <c r="J221" i="4"/>
  <c r="K203" i="4"/>
  <c r="J203" i="4"/>
  <c r="K62" i="4"/>
  <c r="J62" i="4"/>
  <c r="K101" i="4"/>
  <c r="J101" i="4"/>
  <c r="K43" i="4"/>
  <c r="J43" i="4"/>
  <c r="K61" i="4"/>
  <c r="J61" i="4"/>
  <c r="K596" i="4"/>
  <c r="J596" i="4"/>
  <c r="K413" i="4"/>
  <c r="J413" i="4"/>
  <c r="K201" i="4"/>
  <c r="J201" i="4"/>
  <c r="K672" i="4"/>
  <c r="J672" i="4"/>
  <c r="K283" i="4"/>
  <c r="J283" i="4"/>
  <c r="K522" i="4"/>
  <c r="J522" i="4"/>
  <c r="K315" i="4"/>
  <c r="J315" i="4"/>
  <c r="K377" i="4"/>
  <c r="J377" i="4"/>
  <c r="K524" i="4"/>
  <c r="J524" i="4"/>
  <c r="K182" i="4"/>
  <c r="J182" i="4"/>
  <c r="K667" i="4"/>
  <c r="J667" i="4"/>
  <c r="K186" i="4"/>
  <c r="J186" i="4"/>
  <c r="K341" i="4"/>
  <c r="J341" i="4"/>
  <c r="K384" i="4"/>
  <c r="J384" i="4"/>
  <c r="K582" i="4"/>
  <c r="J582" i="4"/>
  <c r="K542" i="4"/>
  <c r="J542" i="4"/>
  <c r="K116" i="4"/>
  <c r="J116" i="4"/>
  <c r="K573" i="4"/>
  <c r="J573" i="4"/>
  <c r="K345" i="4"/>
  <c r="J345" i="4"/>
  <c r="K27" i="4"/>
  <c r="J27" i="4"/>
  <c r="K578" i="4"/>
  <c r="J578" i="4"/>
  <c r="K577" i="4"/>
  <c r="J577" i="4"/>
  <c r="K276" i="4"/>
  <c r="J276" i="4"/>
  <c r="K166" i="4"/>
  <c r="J166" i="4"/>
  <c r="K194" i="4"/>
  <c r="J194" i="4"/>
  <c r="K177" i="4"/>
  <c r="J177" i="4"/>
  <c r="K46" i="4"/>
  <c r="J46" i="4"/>
  <c r="K551" i="4"/>
  <c r="J551" i="4"/>
  <c r="K52" i="4"/>
  <c r="J52" i="4"/>
  <c r="K63" i="4"/>
  <c r="J63" i="4"/>
  <c r="K347" i="4"/>
  <c r="J347" i="4"/>
  <c r="K463" i="4"/>
  <c r="J463" i="4"/>
  <c r="K539" i="4"/>
  <c r="J539" i="4"/>
  <c r="K635" i="4"/>
  <c r="J635" i="4"/>
  <c r="K209" i="3"/>
  <c r="J209" i="3"/>
  <c r="K99" i="3"/>
  <c r="J99" i="3"/>
  <c r="K74" i="3"/>
  <c r="J74" i="3"/>
  <c r="K371" i="3"/>
  <c r="J371" i="3"/>
  <c r="K38" i="3"/>
  <c r="J38" i="3"/>
  <c r="K129" i="3"/>
  <c r="J129" i="3"/>
  <c r="K421" i="3"/>
  <c r="J421" i="3"/>
  <c r="K186" i="3"/>
  <c r="J186" i="3"/>
  <c r="K30" i="3"/>
  <c r="J30" i="3"/>
  <c r="K436" i="3"/>
  <c r="J436" i="3"/>
  <c r="K388" i="3"/>
  <c r="J388" i="3"/>
  <c r="K57" i="3"/>
  <c r="J57" i="3"/>
  <c r="K240" i="3"/>
  <c r="J240" i="3"/>
  <c r="K441" i="3"/>
  <c r="J441" i="3"/>
  <c r="K298" i="3"/>
  <c r="J298" i="3"/>
  <c r="K306" i="3"/>
  <c r="J306" i="3"/>
  <c r="K219" i="3"/>
  <c r="J219" i="3"/>
  <c r="K278" i="3"/>
  <c r="J278" i="3"/>
  <c r="K275" i="3"/>
  <c r="J275" i="3"/>
  <c r="K179" i="3"/>
  <c r="J179" i="3"/>
  <c r="K58" i="3"/>
  <c r="J58" i="3"/>
  <c r="K59" i="3"/>
  <c r="J59" i="3"/>
  <c r="K193" i="3"/>
  <c r="J193" i="3"/>
  <c r="K277" i="3"/>
  <c r="J277" i="3"/>
  <c r="K51" i="3"/>
  <c r="J51" i="3"/>
  <c r="K73" i="3"/>
  <c r="J73" i="3"/>
  <c r="K305" i="3"/>
  <c r="J305" i="3"/>
  <c r="K313" i="3"/>
  <c r="J313" i="3"/>
  <c r="K77" i="3"/>
  <c r="J77" i="3"/>
  <c r="K481" i="3"/>
  <c r="J481" i="3"/>
  <c r="K482" i="3"/>
  <c r="J482" i="3"/>
  <c r="K242" i="3"/>
  <c r="J242" i="3"/>
  <c r="K307" i="3"/>
  <c r="J307" i="3"/>
  <c r="K184" i="3"/>
  <c r="J184" i="3"/>
  <c r="K249" i="3"/>
  <c r="J249" i="3"/>
  <c r="K373" i="3"/>
  <c r="J373" i="3"/>
  <c r="K8" i="3"/>
  <c r="J8" i="3"/>
  <c r="K116" i="3"/>
  <c r="J116" i="3"/>
  <c r="K395" i="3"/>
  <c r="J395" i="3"/>
  <c r="K448" i="3"/>
  <c r="J448" i="3"/>
  <c r="K341" i="3"/>
  <c r="J341" i="3"/>
  <c r="K354" i="3"/>
  <c r="J354" i="3"/>
  <c r="K353" i="3"/>
  <c r="J353" i="3"/>
  <c r="K183" i="3"/>
  <c r="J183" i="3"/>
  <c r="K252" i="3"/>
  <c r="J252" i="3"/>
  <c r="K323" i="3"/>
  <c r="J323" i="3"/>
  <c r="K272" i="3"/>
  <c r="J272" i="3"/>
  <c r="K11" i="3"/>
  <c r="J11" i="3"/>
  <c r="K267" i="3"/>
  <c r="J267" i="3"/>
  <c r="K28" i="3"/>
  <c r="J28" i="3"/>
  <c r="K196" i="3"/>
  <c r="J196" i="3"/>
  <c r="K229" i="3"/>
  <c r="J229" i="3"/>
  <c r="K87" i="3"/>
  <c r="J87" i="3"/>
  <c r="K348" i="3"/>
  <c r="J348" i="3"/>
  <c r="K389" i="3"/>
  <c r="J389" i="3"/>
  <c r="K463" i="3"/>
  <c r="J463" i="3"/>
  <c r="K403" i="3"/>
  <c r="J403" i="3"/>
  <c r="K224" i="3"/>
  <c r="J224" i="3"/>
  <c r="K332" i="3"/>
  <c r="J332" i="3"/>
  <c r="K72" i="3"/>
  <c r="J72" i="3"/>
  <c r="K39" i="3"/>
  <c r="J39" i="3"/>
  <c r="K174" i="3"/>
  <c r="J174" i="3"/>
  <c r="K253" i="3"/>
  <c r="J253" i="3"/>
  <c r="K344" i="3"/>
  <c r="J344" i="3"/>
  <c r="K456" i="3"/>
  <c r="J456" i="3"/>
  <c r="K438" i="3"/>
  <c r="J438" i="3"/>
  <c r="K316" i="3"/>
  <c r="J316" i="3"/>
  <c r="K464" i="3"/>
  <c r="J464" i="3"/>
  <c r="K461" i="3"/>
  <c r="J461" i="3"/>
  <c r="K363" i="3"/>
  <c r="J363" i="3"/>
  <c r="K370" i="3"/>
  <c r="J370" i="3"/>
  <c r="K44" i="3"/>
  <c r="J44" i="3"/>
  <c r="K417" i="3"/>
  <c r="J417" i="3"/>
  <c r="K416" i="3"/>
  <c r="J416" i="3"/>
  <c r="K356" i="3"/>
  <c r="J356" i="3"/>
  <c r="K437" i="3"/>
  <c r="J437" i="3"/>
  <c r="K418" i="3"/>
  <c r="J418" i="3"/>
  <c r="K26" i="3"/>
  <c r="J26" i="3"/>
  <c r="K15" i="3"/>
  <c r="J15" i="3"/>
  <c r="K238" i="3"/>
  <c r="J238" i="3"/>
  <c r="K203" i="3"/>
  <c r="J203" i="3"/>
  <c r="K45" i="3"/>
  <c r="J45" i="3"/>
  <c r="K325" i="3"/>
  <c r="J325" i="3"/>
  <c r="K243" i="3"/>
  <c r="J243" i="3"/>
  <c r="K327" i="3"/>
  <c r="J327" i="3"/>
  <c r="K474" i="3"/>
  <c r="J474" i="3"/>
  <c r="K274" i="3"/>
  <c r="J274" i="3"/>
  <c r="K55" i="3"/>
  <c r="J55" i="3"/>
  <c r="K297" i="3"/>
  <c r="J297" i="3"/>
  <c r="K21" i="3"/>
  <c r="J21" i="3"/>
  <c r="K67" i="3"/>
  <c r="J67" i="3"/>
  <c r="K285" i="3"/>
  <c r="J285" i="3"/>
  <c r="K84" i="3"/>
  <c r="J84" i="3"/>
  <c r="K317" i="3"/>
  <c r="J317" i="3"/>
  <c r="K211" i="3"/>
  <c r="J211" i="3"/>
  <c r="K279" i="3"/>
  <c r="J279" i="3"/>
  <c r="K458" i="3"/>
  <c r="J458" i="3"/>
  <c r="K281" i="3"/>
  <c r="J281" i="3"/>
  <c r="K308" i="3"/>
  <c r="J308" i="3"/>
  <c r="K96" i="3"/>
  <c r="J96" i="3"/>
  <c r="K444" i="3"/>
  <c r="J444" i="3"/>
  <c r="K290" i="3"/>
  <c r="J290" i="3"/>
  <c r="K181" i="3"/>
  <c r="J181" i="3"/>
  <c r="K142" i="3"/>
  <c r="J142" i="3"/>
  <c r="K165" i="3"/>
  <c r="J165" i="3"/>
  <c r="K236" i="3"/>
  <c r="J236" i="3"/>
  <c r="K110" i="3"/>
  <c r="J110" i="3"/>
  <c r="K164" i="3"/>
  <c r="J164" i="3"/>
  <c r="K147" i="3"/>
  <c r="J147" i="3"/>
  <c r="K350" i="3"/>
  <c r="J350" i="3"/>
  <c r="K351" i="3"/>
  <c r="J351" i="3"/>
  <c r="K128" i="3"/>
  <c r="J128" i="3"/>
  <c r="K439" i="3"/>
  <c r="J439" i="3"/>
  <c r="K78" i="3"/>
  <c r="J78" i="3"/>
  <c r="K266" i="3"/>
  <c r="J266" i="3"/>
  <c r="K411" i="3"/>
  <c r="J411" i="3"/>
  <c r="K161" i="3"/>
  <c r="J161" i="3"/>
  <c r="K156" i="3"/>
  <c r="J156" i="3"/>
  <c r="K359" i="3"/>
  <c r="J359" i="3"/>
  <c r="K248" i="3"/>
  <c r="J248" i="3"/>
  <c r="K178" i="3"/>
  <c r="J178" i="3"/>
  <c r="K443" i="3"/>
  <c r="J443" i="3"/>
  <c r="K83" i="3"/>
  <c r="J83" i="3"/>
  <c r="K160" i="3"/>
  <c r="J160" i="3"/>
  <c r="K100" i="3"/>
  <c r="J100" i="3"/>
  <c r="K115" i="3"/>
  <c r="J115" i="3"/>
  <c r="K360" i="3"/>
  <c r="J360" i="3"/>
  <c r="K237" i="3"/>
  <c r="J237" i="3"/>
  <c r="K304" i="3"/>
  <c r="J304" i="3"/>
  <c r="K41" i="3"/>
  <c r="J41" i="3"/>
  <c r="K397" i="3"/>
  <c r="J397" i="3"/>
  <c r="K69" i="3"/>
  <c r="J69" i="3"/>
  <c r="K449" i="3"/>
  <c r="J449" i="3"/>
  <c r="K68" i="3"/>
  <c r="J68" i="3"/>
  <c r="K445" i="3"/>
  <c r="J445" i="3"/>
  <c r="K37" i="3"/>
  <c r="J37" i="3"/>
  <c r="K324" i="3"/>
  <c r="J324" i="3"/>
  <c r="K320" i="3"/>
  <c r="J320" i="3"/>
  <c r="K65" i="3"/>
  <c r="J65" i="3"/>
  <c r="K135" i="3"/>
  <c r="J135" i="3"/>
  <c r="K477" i="3"/>
  <c r="J477" i="3"/>
  <c r="K257" i="3"/>
  <c r="J257" i="3"/>
  <c r="K16" i="3"/>
  <c r="J16" i="3"/>
  <c r="K18" i="3"/>
  <c r="J18" i="3"/>
  <c r="K426" i="3"/>
  <c r="J426" i="3"/>
  <c r="K319" i="3"/>
  <c r="J319" i="3"/>
  <c r="K150" i="3"/>
  <c r="J150" i="3"/>
  <c r="K472" i="3"/>
  <c r="J472" i="3"/>
  <c r="K111" i="3"/>
  <c r="J111" i="3"/>
  <c r="K171" i="3"/>
  <c r="J171" i="3"/>
  <c r="K146" i="3"/>
  <c r="J146" i="3"/>
  <c r="K366" i="3"/>
  <c r="J366" i="3"/>
  <c r="K283" i="3"/>
  <c r="J283" i="3"/>
  <c r="K23" i="3"/>
  <c r="J23" i="3"/>
  <c r="K190" i="3"/>
  <c r="J190" i="3"/>
  <c r="K32" i="3"/>
  <c r="J32" i="3"/>
  <c r="K415" i="3"/>
  <c r="J415" i="3"/>
  <c r="K29" i="3"/>
  <c r="J29" i="3"/>
  <c r="K412" i="3"/>
  <c r="J412" i="3"/>
  <c r="K296" i="3"/>
  <c r="J296" i="3"/>
  <c r="K163" i="3"/>
  <c r="J163" i="3"/>
  <c r="K473" i="3"/>
  <c r="J473" i="3"/>
  <c r="K79" i="3"/>
  <c r="J79" i="3"/>
  <c r="K176" i="3"/>
  <c r="J176" i="3"/>
  <c r="K470" i="3"/>
  <c r="J470" i="3"/>
  <c r="K195" i="3"/>
  <c r="J195" i="3"/>
  <c r="K122" i="3"/>
  <c r="J122" i="3"/>
  <c r="K47" i="3"/>
  <c r="J47" i="3"/>
  <c r="K151" i="3"/>
  <c r="J151" i="3"/>
  <c r="K293" i="3"/>
  <c r="J293" i="3"/>
  <c r="K114" i="3"/>
  <c r="J114" i="3"/>
  <c r="K177" i="3"/>
  <c r="J177" i="3"/>
  <c r="K107" i="3"/>
  <c r="J107" i="3"/>
  <c r="K137" i="3"/>
  <c r="J137" i="3"/>
  <c r="K262" i="3"/>
  <c r="J262" i="3"/>
  <c r="K244" i="3"/>
  <c r="J244" i="3"/>
  <c r="K270" i="3"/>
  <c r="J270" i="3"/>
  <c r="K454" i="3"/>
  <c r="J454" i="3"/>
  <c r="K220" i="3"/>
  <c r="J220" i="3"/>
  <c r="K312" i="3"/>
  <c r="J312" i="3"/>
  <c r="K212" i="3"/>
  <c r="J212" i="3"/>
  <c r="K271" i="3"/>
  <c r="J271" i="3"/>
  <c r="K260" i="3"/>
  <c r="J260" i="3"/>
  <c r="K223" i="3"/>
  <c r="J223" i="3"/>
  <c r="K365" i="3"/>
  <c r="J365" i="3"/>
  <c r="K233" i="3"/>
  <c r="J233" i="3"/>
  <c r="K154" i="3"/>
  <c r="J154" i="3"/>
  <c r="K119" i="3"/>
  <c r="J119" i="3"/>
  <c r="K338" i="3"/>
  <c r="J338" i="3"/>
  <c r="K145" i="3"/>
  <c r="J145" i="3"/>
  <c r="K433" i="3"/>
  <c r="J433" i="3"/>
  <c r="K409" i="3"/>
  <c r="J409" i="3"/>
  <c r="K10" i="3"/>
  <c r="J10" i="3"/>
  <c r="K404" i="3"/>
  <c r="J404" i="3"/>
  <c r="K440" i="3"/>
  <c r="J440" i="3"/>
  <c r="K235" i="3"/>
  <c r="J235" i="3"/>
  <c r="K127" i="3"/>
  <c r="J127" i="3"/>
  <c r="K396" i="3"/>
  <c r="J396" i="3"/>
  <c r="K118" i="3"/>
  <c r="J118" i="3"/>
  <c r="K265" i="3"/>
  <c r="J265" i="3"/>
  <c r="K175" i="3"/>
  <c r="J175" i="3"/>
  <c r="K91" i="3"/>
  <c r="J91" i="3"/>
  <c r="K104" i="3"/>
  <c r="J104" i="3"/>
  <c r="K86" i="3"/>
  <c r="J86" i="3"/>
  <c r="K310" i="3"/>
  <c r="J310" i="3"/>
  <c r="K121" i="3"/>
  <c r="J121" i="3"/>
  <c r="K255" i="3"/>
  <c r="J255" i="3"/>
  <c r="K90" i="3"/>
  <c r="J90" i="3"/>
  <c r="K112" i="3"/>
  <c r="J112" i="3"/>
  <c r="K131" i="3"/>
  <c r="J131" i="3"/>
  <c r="K424" i="3"/>
  <c r="J424" i="3"/>
  <c r="K258" i="3"/>
  <c r="J258" i="3"/>
  <c r="K167" i="3"/>
  <c r="J167" i="3"/>
  <c r="K227" i="3"/>
  <c r="J227" i="3"/>
  <c r="K331" i="3"/>
  <c r="J331" i="3"/>
  <c r="K362" i="3"/>
  <c r="J362" i="3"/>
  <c r="K133" i="3"/>
  <c r="J133" i="3"/>
  <c r="K263" i="3"/>
  <c r="J263" i="3"/>
  <c r="K268" i="3"/>
  <c r="J268" i="3"/>
  <c r="K149" i="3"/>
  <c r="J149" i="3"/>
  <c r="K289" i="3"/>
  <c r="J289" i="3"/>
  <c r="K13" i="3"/>
  <c r="J13" i="3"/>
  <c r="K246" i="3"/>
  <c r="J246" i="3"/>
  <c r="K139" i="3"/>
  <c r="J139" i="3"/>
  <c r="K97" i="3"/>
  <c r="J97" i="3"/>
  <c r="K286" i="3"/>
  <c r="J286" i="3"/>
  <c r="K402" i="3"/>
  <c r="J402" i="3"/>
  <c r="K201" i="3"/>
  <c r="J201" i="3"/>
  <c r="K451" i="3"/>
  <c r="J451" i="3"/>
  <c r="K342" i="3"/>
  <c r="J342" i="3"/>
  <c r="K123" i="3"/>
  <c r="J123" i="3"/>
  <c r="K259" i="3"/>
  <c r="J259" i="3"/>
  <c r="K168" i="3"/>
  <c r="J168" i="3"/>
  <c r="K14" i="3"/>
  <c r="J14" i="3"/>
  <c r="K4" i="3"/>
  <c r="J4" i="3"/>
  <c r="K82" i="3"/>
  <c r="J82" i="3"/>
  <c r="K288" i="3"/>
  <c r="J288" i="3"/>
  <c r="K311" i="3"/>
  <c r="J311" i="3"/>
  <c r="K117" i="3"/>
  <c r="J117" i="3"/>
  <c r="K318" i="3"/>
  <c r="J318" i="3"/>
  <c r="K442" i="3"/>
  <c r="J442" i="3"/>
  <c r="K232" i="3"/>
  <c r="J232" i="3"/>
  <c r="K125" i="3"/>
  <c r="J125" i="3"/>
  <c r="K198" i="3"/>
  <c r="J198" i="3"/>
  <c r="K314" i="3"/>
  <c r="J314" i="3"/>
  <c r="K376" i="3"/>
  <c r="J376" i="3"/>
  <c r="K328" i="3"/>
  <c r="J328" i="3"/>
  <c r="K34" i="3"/>
  <c r="J34" i="3"/>
  <c r="K337" i="3"/>
  <c r="J337" i="3"/>
  <c r="K452" i="3"/>
  <c r="J452" i="3"/>
  <c r="K61" i="3"/>
  <c r="J61" i="3"/>
  <c r="K410" i="3"/>
  <c r="J410" i="3"/>
  <c r="K188" i="3"/>
  <c r="J188" i="3"/>
  <c r="K105" i="3"/>
  <c r="J105" i="3"/>
  <c r="K48" i="3"/>
  <c r="J48" i="3"/>
  <c r="K355" i="3"/>
  <c r="J355" i="3"/>
  <c r="K225" i="3"/>
  <c r="J225" i="3"/>
  <c r="K153" i="3"/>
  <c r="J153" i="3"/>
  <c r="K384" i="3"/>
  <c r="J384" i="3"/>
  <c r="K49" i="3"/>
  <c r="J49" i="3"/>
  <c r="K169" i="3"/>
  <c r="J169" i="3"/>
  <c r="K63" i="3"/>
  <c r="J63" i="3"/>
  <c r="K25" i="3"/>
  <c r="J25" i="3"/>
  <c r="K206" i="3"/>
  <c r="J206" i="3"/>
  <c r="K191" i="3"/>
  <c r="J191" i="3"/>
  <c r="K103" i="3"/>
  <c r="J103" i="3"/>
  <c r="K106" i="3"/>
  <c r="J106" i="3"/>
  <c r="K134" i="3"/>
  <c r="J134" i="3"/>
  <c r="K408" i="3"/>
  <c r="J408" i="3"/>
  <c r="K230" i="3"/>
  <c r="J230" i="3"/>
  <c r="K70" i="3"/>
  <c r="J70" i="3"/>
  <c r="K152" i="3"/>
  <c r="J152" i="3"/>
  <c r="K303" i="3"/>
  <c r="J303" i="3"/>
  <c r="K432" i="3"/>
  <c r="J432" i="3"/>
  <c r="K85" i="3"/>
  <c r="J85" i="3"/>
  <c r="K141" i="3"/>
  <c r="J141" i="3"/>
  <c r="K88" i="3"/>
  <c r="J88" i="3"/>
  <c r="K329" i="3"/>
  <c r="J329" i="3"/>
  <c r="K234" i="3"/>
  <c r="J234" i="3"/>
  <c r="K95" i="3"/>
  <c r="J95" i="3"/>
  <c r="K194" i="3"/>
  <c r="J194" i="3"/>
  <c r="K377" i="3"/>
  <c r="J377" i="3"/>
  <c r="K207" i="3"/>
  <c r="J207" i="3"/>
  <c r="K138" i="3"/>
  <c r="J138" i="3"/>
  <c r="K383" i="3"/>
  <c r="J383" i="3"/>
  <c r="K450" i="3"/>
  <c r="J450" i="3"/>
  <c r="K419" i="3"/>
  <c r="J419" i="3"/>
  <c r="K148" i="3"/>
  <c r="J148" i="3"/>
  <c r="K197" i="3"/>
  <c r="J197" i="3"/>
  <c r="K398" i="3"/>
  <c r="J398" i="3"/>
  <c r="K54" i="3"/>
  <c r="J54" i="3"/>
  <c r="K321" i="3"/>
  <c r="J321" i="3"/>
  <c r="K159" i="3"/>
  <c r="J159" i="3"/>
  <c r="K455" i="3"/>
  <c r="J455" i="3"/>
  <c r="K414" i="3"/>
  <c r="J414" i="3"/>
  <c r="K374" i="3"/>
  <c r="J374" i="3"/>
  <c r="K43" i="3"/>
  <c r="J43" i="3"/>
  <c r="K413" i="3"/>
  <c r="J413" i="3"/>
  <c r="K170" i="3"/>
  <c r="J170" i="3"/>
  <c r="K218" i="3"/>
  <c r="J218" i="3"/>
  <c r="K394" i="3"/>
  <c r="J394" i="3"/>
  <c r="K385" i="3"/>
  <c r="J385" i="3"/>
  <c r="K349" i="3"/>
  <c r="J349" i="3"/>
  <c r="K430" i="3"/>
  <c r="J430" i="3"/>
  <c r="K369" i="3"/>
  <c r="J369" i="3"/>
  <c r="K479" i="3"/>
  <c r="J479" i="3"/>
  <c r="K140" i="3"/>
  <c r="J140" i="3"/>
  <c r="K446" i="3"/>
  <c r="J446" i="3"/>
  <c r="K315" i="3"/>
  <c r="J315" i="3"/>
  <c r="K52" i="3"/>
  <c r="J52" i="3"/>
  <c r="K46" i="3"/>
  <c r="J46" i="3"/>
  <c r="K273" i="3"/>
  <c r="J273" i="3"/>
  <c r="K210" i="3"/>
  <c r="J210" i="3"/>
  <c r="K182" i="3"/>
  <c r="J182" i="3"/>
  <c r="K361" i="3"/>
  <c r="J361" i="3"/>
  <c r="K407" i="3"/>
  <c r="J407" i="3"/>
  <c r="K425" i="3"/>
  <c r="J425" i="3"/>
  <c r="K204" i="3"/>
  <c r="J204" i="3"/>
  <c r="K423" i="3"/>
  <c r="J423" i="3"/>
  <c r="K372" i="3"/>
  <c r="J372" i="3"/>
  <c r="K157" i="3"/>
  <c r="J157" i="3"/>
  <c r="K400" i="3"/>
  <c r="J400" i="3"/>
  <c r="K245" i="3"/>
  <c r="J245" i="3"/>
  <c r="K189" i="3"/>
  <c r="J189" i="3"/>
  <c r="K217" i="3"/>
  <c r="J217" i="3"/>
  <c r="K309" i="3"/>
  <c r="J309" i="3"/>
  <c r="K292" i="3"/>
  <c r="J292" i="3"/>
  <c r="K226" i="3"/>
  <c r="J226" i="3"/>
  <c r="K172" i="3"/>
  <c r="J172" i="3"/>
  <c r="K291" i="3"/>
  <c r="J291" i="3"/>
  <c r="K382" i="3"/>
  <c r="J382" i="3"/>
  <c r="K322" i="3"/>
  <c r="J322" i="3"/>
  <c r="K27" i="3"/>
  <c r="J27" i="3"/>
  <c r="K76" i="3"/>
  <c r="J76" i="3"/>
  <c r="K471" i="3"/>
  <c r="J471" i="3"/>
  <c r="K406" i="3"/>
  <c r="J406" i="3"/>
  <c r="K53" i="3"/>
  <c r="J53" i="3"/>
  <c r="K467" i="3"/>
  <c r="J467" i="3"/>
  <c r="K295" i="3"/>
  <c r="J295" i="3"/>
  <c r="K187" i="3"/>
  <c r="J187" i="3"/>
  <c r="K102" i="3"/>
  <c r="J102" i="3"/>
  <c r="K89" i="3"/>
  <c r="J89" i="3"/>
  <c r="K462" i="3"/>
  <c r="J462" i="3"/>
  <c r="K280" i="3"/>
  <c r="J280" i="3"/>
  <c r="K475" i="3"/>
  <c r="J475" i="3"/>
  <c r="K457" i="3"/>
  <c r="J457" i="3"/>
  <c r="K216" i="3"/>
  <c r="J216" i="3"/>
  <c r="K392" i="3"/>
  <c r="J392" i="3"/>
  <c r="K19" i="3"/>
  <c r="J19" i="3"/>
  <c r="K339" i="3"/>
  <c r="J339" i="3"/>
  <c r="K214" i="3"/>
  <c r="J214" i="3"/>
  <c r="K50" i="3"/>
  <c r="J50" i="3"/>
  <c r="K364" i="3"/>
  <c r="J364" i="3"/>
  <c r="K124" i="3"/>
  <c r="J124" i="3"/>
  <c r="K300" i="3"/>
  <c r="J300" i="3"/>
  <c r="K447" i="3"/>
  <c r="J447" i="3"/>
  <c r="K368" i="3"/>
  <c r="J368" i="3"/>
  <c r="K264" i="3"/>
  <c r="J264" i="3"/>
  <c r="K98" i="3"/>
  <c r="J98" i="3"/>
  <c r="K130" i="3"/>
  <c r="J130" i="3"/>
  <c r="K254" i="3"/>
  <c r="J254" i="3"/>
  <c r="K427" i="3"/>
  <c r="J427" i="3"/>
  <c r="K393" i="3"/>
  <c r="J393" i="3"/>
  <c r="K358" i="3"/>
  <c r="J358" i="3"/>
  <c r="K386" i="3"/>
  <c r="J386" i="3"/>
  <c r="K208" i="3"/>
  <c r="J208" i="3"/>
  <c r="K213" i="3"/>
  <c r="J213" i="3"/>
  <c r="K75" i="3"/>
  <c r="J75" i="3"/>
  <c r="K132" i="3"/>
  <c r="J132" i="3"/>
  <c r="K64" i="3"/>
  <c r="J64" i="3"/>
  <c r="K261" i="3"/>
  <c r="J261" i="3"/>
  <c r="K250" i="3"/>
  <c r="J250" i="3"/>
  <c r="K9" i="3"/>
  <c r="J9" i="3"/>
  <c r="K62" i="3"/>
  <c r="J62" i="3"/>
  <c r="K330" i="3"/>
  <c r="J330" i="3"/>
  <c r="K20" i="3"/>
  <c r="J20" i="3"/>
  <c r="K379" i="3"/>
  <c r="J379" i="3"/>
  <c r="K428" i="3"/>
  <c r="J428" i="3"/>
  <c r="K465" i="3"/>
  <c r="J465" i="3"/>
  <c r="K17" i="3"/>
  <c r="J17" i="3"/>
  <c r="K80" i="3"/>
  <c r="J80" i="3"/>
  <c r="K144" i="3"/>
  <c r="J144" i="3"/>
  <c r="K109" i="3"/>
  <c r="J109" i="3"/>
  <c r="K269" i="3"/>
  <c r="J269" i="3"/>
  <c r="K420" i="3"/>
  <c r="J420" i="3"/>
  <c r="K380" i="3"/>
  <c r="J380" i="3"/>
  <c r="K381" i="3"/>
  <c r="J381" i="3"/>
  <c r="K401" i="3"/>
  <c r="J401" i="3"/>
  <c r="K143" i="3"/>
  <c r="J143" i="3"/>
  <c r="K31" i="3"/>
  <c r="J31" i="3"/>
  <c r="K185" i="3"/>
  <c r="J185" i="3"/>
  <c r="K199" i="3"/>
  <c r="J199" i="3"/>
  <c r="K478" i="3"/>
  <c r="J478" i="3"/>
  <c r="K56" i="3"/>
  <c r="J56" i="3"/>
  <c r="K200" i="3"/>
  <c r="J200" i="3"/>
  <c r="K7" i="3"/>
  <c r="J7" i="3"/>
  <c r="K205" i="3"/>
  <c r="J205" i="3"/>
  <c r="K3" i="3"/>
  <c r="J3" i="3"/>
  <c r="K459" i="3"/>
  <c r="J459" i="3"/>
  <c r="K221" i="3"/>
  <c r="J221" i="3"/>
  <c r="K81" i="3"/>
  <c r="J81" i="3"/>
  <c r="K334" i="3"/>
  <c r="J334" i="3"/>
  <c r="K343" i="3"/>
  <c r="J343" i="3"/>
  <c r="K6" i="3"/>
  <c r="J6" i="3"/>
  <c r="K435" i="3"/>
  <c r="J435" i="3"/>
  <c r="K434" i="3"/>
  <c r="J434" i="3"/>
  <c r="K284" i="3"/>
  <c r="J284" i="3"/>
  <c r="K405" i="3"/>
  <c r="J405" i="3"/>
  <c r="K22" i="3"/>
  <c r="J22" i="3"/>
  <c r="K180" i="3"/>
  <c r="J180" i="3"/>
  <c r="K40" i="3"/>
  <c r="J40" i="3"/>
  <c r="K429" i="3"/>
  <c r="J429" i="3"/>
  <c r="K480" i="3"/>
  <c r="J480" i="3"/>
  <c r="K247" i="3"/>
  <c r="J247" i="3"/>
  <c r="K476" i="3"/>
  <c r="J476" i="3"/>
  <c r="K367" i="3"/>
  <c r="J367" i="3"/>
  <c r="K136" i="3"/>
  <c r="J136" i="3"/>
  <c r="K66" i="3"/>
  <c r="J66" i="3"/>
  <c r="K399" i="3"/>
  <c r="J399" i="3"/>
  <c r="K378" i="3"/>
  <c r="J378" i="3"/>
  <c r="K346" i="3"/>
  <c r="J346" i="3"/>
  <c r="K222" i="3"/>
  <c r="J222" i="3"/>
  <c r="K202" i="3"/>
  <c r="J202" i="3"/>
  <c r="K357" i="3"/>
  <c r="J357" i="3"/>
  <c r="K93" i="3"/>
  <c r="J93" i="3"/>
  <c r="K108" i="3"/>
  <c r="J108" i="3"/>
  <c r="K282" i="3"/>
  <c r="J282" i="3"/>
  <c r="K460" i="3"/>
  <c r="J460" i="3"/>
  <c r="K352" i="3"/>
  <c r="J352" i="3"/>
  <c r="K276" i="3"/>
  <c r="J276" i="3"/>
  <c r="K173" i="3"/>
  <c r="J173" i="3"/>
  <c r="K36" i="3"/>
  <c r="J36" i="3"/>
  <c r="K101" i="3"/>
  <c r="J101" i="3"/>
  <c r="K239" i="3"/>
  <c r="J239" i="3"/>
  <c r="K301" i="3"/>
  <c r="J301" i="3"/>
  <c r="K12" i="3"/>
  <c r="J12" i="3"/>
  <c r="K335" i="3"/>
  <c r="J335" i="3"/>
  <c r="K215" i="3"/>
  <c r="J215" i="3"/>
  <c r="K422" i="3"/>
  <c r="J422" i="3"/>
  <c r="K2" i="3"/>
  <c r="J2" i="3"/>
  <c r="K42" i="3"/>
  <c r="J42" i="3"/>
  <c r="K466" i="3"/>
  <c r="J466" i="3"/>
  <c r="K251" i="3"/>
  <c r="J251" i="3"/>
  <c r="K302" i="3"/>
  <c r="J302" i="3"/>
  <c r="K347" i="3"/>
  <c r="J347" i="3"/>
  <c r="K113" i="3"/>
  <c r="J113" i="3"/>
  <c r="K256" i="3"/>
  <c r="J256" i="3"/>
  <c r="K299" i="3"/>
  <c r="J299" i="3"/>
  <c r="K126" i="3"/>
  <c r="J126" i="3"/>
  <c r="K158" i="3"/>
  <c r="J158" i="3"/>
  <c r="K35" i="3"/>
  <c r="J35" i="3"/>
  <c r="K231" i="3"/>
  <c r="J231" i="3"/>
  <c r="K390" i="3"/>
  <c r="J390" i="3"/>
  <c r="K92" i="3"/>
  <c r="J92" i="3"/>
  <c r="K326" i="3"/>
  <c r="J326" i="3"/>
  <c r="K94" i="3"/>
  <c r="J94" i="3"/>
  <c r="K431" i="3"/>
  <c r="J431" i="3"/>
  <c r="K71" i="3"/>
  <c r="J71" i="3"/>
  <c r="K228" i="3"/>
  <c r="J228" i="3"/>
  <c r="K469" i="3"/>
  <c r="J469" i="3"/>
  <c r="K162" i="3"/>
  <c r="J162" i="3"/>
  <c r="K345" i="3"/>
  <c r="J345" i="3"/>
  <c r="K468" i="3"/>
  <c r="J468" i="3"/>
  <c r="K287" i="3"/>
  <c r="J287" i="3"/>
  <c r="K336" i="3"/>
  <c r="J336" i="3"/>
  <c r="K155" i="3"/>
  <c r="J155" i="3"/>
  <c r="K294" i="3"/>
  <c r="J294" i="3"/>
  <c r="K333" i="3"/>
  <c r="J333" i="3"/>
  <c r="K120" i="3"/>
  <c r="J120" i="3"/>
  <c r="K5" i="3"/>
  <c r="J5" i="3"/>
  <c r="K166" i="3"/>
  <c r="J166" i="3"/>
  <c r="K391" i="3"/>
  <c r="J391" i="3"/>
  <c r="K340" i="3"/>
  <c r="J340" i="3"/>
  <c r="K192" i="3"/>
  <c r="J192" i="3"/>
  <c r="K375" i="3"/>
  <c r="J375" i="3"/>
  <c r="K33" i="3"/>
  <c r="J33" i="3"/>
  <c r="K24" i="3"/>
  <c r="J24" i="3"/>
  <c r="K60" i="3"/>
  <c r="J60" i="3"/>
  <c r="K241" i="3"/>
  <c r="J241" i="3"/>
  <c r="K387" i="3"/>
  <c r="J387" i="3"/>
  <c r="K453" i="3"/>
  <c r="J453" i="3"/>
  <c r="K79" i="2"/>
  <c r="J79" i="2"/>
  <c r="K62" i="2"/>
  <c r="J62" i="2"/>
  <c r="K66" i="2"/>
  <c r="J66" i="2"/>
  <c r="K101" i="2"/>
  <c r="J101" i="2"/>
  <c r="K32" i="2"/>
  <c r="J32" i="2"/>
  <c r="K6" i="2"/>
  <c r="J6" i="2"/>
  <c r="K5" i="2"/>
  <c r="J5" i="2"/>
  <c r="K56" i="2"/>
  <c r="J56" i="2"/>
  <c r="K112" i="2"/>
  <c r="J112" i="2"/>
  <c r="K43" i="2"/>
  <c r="J43" i="2"/>
  <c r="K99" i="2"/>
  <c r="J99" i="2"/>
  <c r="K156" i="2"/>
  <c r="J156" i="2"/>
  <c r="K2" i="2"/>
  <c r="J2" i="2"/>
  <c r="K4" i="2"/>
  <c r="J4" i="2"/>
  <c r="K3" i="2"/>
  <c r="J3" i="2"/>
  <c r="K71" i="2"/>
  <c r="J71" i="2"/>
  <c r="K137" i="2"/>
  <c r="J137" i="2"/>
  <c r="K23" i="2"/>
  <c r="J23" i="2"/>
  <c r="K31" i="2"/>
  <c r="J31" i="2"/>
  <c r="K27" i="2"/>
  <c r="J27" i="2"/>
  <c r="K152" i="2"/>
  <c r="J152" i="2"/>
  <c r="K129" i="2"/>
  <c r="J129" i="2"/>
  <c r="K126" i="2"/>
  <c r="J126" i="2"/>
  <c r="K103" i="2"/>
  <c r="J103" i="2"/>
  <c r="K114" i="2"/>
  <c r="J114" i="2"/>
  <c r="K91" i="2"/>
  <c r="J91" i="2"/>
  <c r="K131" i="2"/>
  <c r="J131" i="2"/>
  <c r="K69" i="2"/>
  <c r="J69" i="2"/>
  <c r="K125" i="2"/>
  <c r="J125" i="2"/>
  <c r="K37" i="2"/>
  <c r="J37" i="2"/>
  <c r="K33" i="2"/>
  <c r="J33" i="2"/>
  <c r="K85" i="2"/>
  <c r="J85" i="2"/>
  <c r="K132" i="2"/>
  <c r="J132" i="2"/>
  <c r="K127" i="2"/>
  <c r="J127" i="2"/>
  <c r="K94" i="2"/>
  <c r="J94" i="2"/>
  <c r="K124" i="2"/>
  <c r="J124" i="2"/>
  <c r="K145" i="2"/>
  <c r="J145" i="2"/>
  <c r="K77" i="2"/>
  <c r="J77" i="2"/>
  <c r="K150" i="2"/>
  <c r="J150" i="2"/>
  <c r="K11" i="2"/>
  <c r="J11" i="2"/>
  <c r="K130" i="2"/>
  <c r="J130" i="2"/>
  <c r="K51" i="2"/>
  <c r="J51" i="2"/>
  <c r="K42" i="2"/>
  <c r="J42" i="2"/>
  <c r="K48" i="2"/>
  <c r="J48" i="2"/>
  <c r="K25" i="2"/>
  <c r="J25" i="2"/>
  <c r="K75" i="2"/>
  <c r="J75" i="2"/>
  <c r="K65" i="2"/>
  <c r="J65" i="2"/>
  <c r="K144" i="2"/>
  <c r="J144" i="2"/>
  <c r="K22" i="2"/>
  <c r="J22" i="2"/>
  <c r="K97" i="2"/>
  <c r="J97" i="2"/>
  <c r="K106" i="2"/>
  <c r="J106" i="2"/>
  <c r="K135" i="2"/>
  <c r="J135" i="2"/>
  <c r="K35" i="2"/>
  <c r="J35" i="2"/>
  <c r="K80" i="2"/>
  <c r="J80" i="2"/>
  <c r="K41" i="2"/>
  <c r="J41" i="2"/>
  <c r="K58" i="2"/>
  <c r="J58" i="2"/>
  <c r="K88" i="2"/>
  <c r="J88" i="2"/>
  <c r="K28" i="2"/>
  <c r="J28" i="2"/>
  <c r="K157" i="2"/>
  <c r="J157" i="2"/>
  <c r="K105" i="2"/>
  <c r="J105" i="2"/>
  <c r="K8" i="2"/>
  <c r="J8" i="2"/>
  <c r="K7" i="2"/>
  <c r="J7" i="2"/>
  <c r="K108" i="2"/>
  <c r="J108" i="2"/>
  <c r="K17" i="2"/>
  <c r="J17" i="2"/>
  <c r="K123" i="2"/>
  <c r="J123" i="2"/>
  <c r="K98" i="2"/>
  <c r="J98" i="2"/>
  <c r="K119" i="2"/>
  <c r="J119" i="2"/>
  <c r="K57" i="2"/>
  <c r="J57" i="2"/>
  <c r="K90" i="2"/>
  <c r="J90" i="2"/>
  <c r="K40" i="2"/>
  <c r="J40" i="2"/>
  <c r="K87" i="2"/>
  <c r="J87" i="2"/>
  <c r="K102" i="2"/>
  <c r="J102" i="2"/>
  <c r="K50" i="2"/>
  <c r="J50" i="2"/>
  <c r="K72" i="2"/>
  <c r="J72" i="2"/>
  <c r="K86" i="2"/>
  <c r="J86" i="2"/>
  <c r="K93" i="2"/>
  <c r="J93" i="2"/>
  <c r="K64" i="2"/>
  <c r="J64" i="2"/>
  <c r="K21" i="2"/>
  <c r="J21" i="2"/>
  <c r="K147" i="2"/>
  <c r="J147" i="2"/>
  <c r="K95" i="2"/>
  <c r="J95" i="2"/>
  <c r="K100" i="2"/>
  <c r="J100" i="2"/>
  <c r="K29" i="2"/>
  <c r="J29" i="2"/>
  <c r="K118" i="2"/>
  <c r="J118" i="2"/>
  <c r="K154" i="2"/>
  <c r="J154" i="2"/>
  <c r="K146" i="2"/>
  <c r="J146" i="2"/>
  <c r="K138" i="2"/>
  <c r="J138" i="2"/>
  <c r="K128" i="2"/>
  <c r="J128" i="2"/>
  <c r="K61" i="2"/>
  <c r="J61" i="2"/>
  <c r="K84" i="2"/>
  <c r="J84" i="2"/>
  <c r="K24" i="2"/>
  <c r="J24" i="2"/>
  <c r="K53" i="2"/>
  <c r="J53" i="2"/>
  <c r="K139" i="2"/>
  <c r="J139" i="2"/>
  <c r="K20" i="2"/>
  <c r="J20" i="2"/>
  <c r="K140" i="2"/>
  <c r="J140" i="2"/>
  <c r="K68" i="2"/>
  <c r="J68" i="2"/>
  <c r="K155" i="2"/>
  <c r="J155" i="2"/>
  <c r="K54" i="2"/>
  <c r="J54" i="2"/>
  <c r="K18" i="2"/>
  <c r="J18" i="2"/>
  <c r="K60" i="2"/>
  <c r="J60" i="2"/>
  <c r="K14" i="2"/>
  <c r="J14" i="2"/>
  <c r="K115" i="2"/>
  <c r="J115" i="2"/>
  <c r="K15" i="2"/>
  <c r="J15" i="2"/>
  <c r="K76" i="2"/>
  <c r="J76" i="2"/>
  <c r="K117" i="2"/>
  <c r="J117" i="2"/>
  <c r="K73" i="2"/>
  <c r="J73" i="2"/>
  <c r="K78" i="2"/>
  <c r="J78" i="2"/>
  <c r="K45" i="2"/>
  <c r="J45" i="2"/>
  <c r="K49" i="2"/>
  <c r="J49" i="2"/>
  <c r="K136" i="2"/>
  <c r="J136" i="2"/>
  <c r="K109" i="2"/>
  <c r="J109" i="2"/>
  <c r="K81" i="2"/>
  <c r="J81" i="2"/>
  <c r="K52" i="2"/>
  <c r="J52" i="2"/>
  <c r="K82" i="2"/>
  <c r="J82" i="2"/>
  <c r="K44" i="2"/>
  <c r="J44" i="2"/>
  <c r="K111" i="2"/>
  <c r="J111" i="2"/>
  <c r="K116" i="2"/>
  <c r="J116" i="2"/>
  <c r="K39" i="2"/>
  <c r="J39" i="2"/>
  <c r="K47" i="2"/>
  <c r="J47" i="2"/>
  <c r="K10" i="2"/>
  <c r="J10" i="2"/>
  <c r="K113" i="2"/>
  <c r="J113" i="2"/>
  <c r="K141" i="2"/>
  <c r="J141" i="2"/>
  <c r="K59" i="2"/>
  <c r="J59" i="2"/>
  <c r="K121" i="2"/>
  <c r="J121" i="2"/>
  <c r="K70" i="2"/>
  <c r="J70" i="2"/>
  <c r="K63" i="2"/>
  <c r="J63" i="2"/>
  <c r="K92" i="2"/>
  <c r="J92" i="2"/>
  <c r="K55" i="2"/>
  <c r="J55" i="2"/>
  <c r="K110" i="2"/>
  <c r="J110" i="2"/>
  <c r="K148" i="2"/>
  <c r="J148" i="2"/>
  <c r="K16" i="2"/>
  <c r="J16" i="2"/>
  <c r="K83" i="2"/>
  <c r="J83" i="2"/>
  <c r="K30" i="2"/>
  <c r="J30" i="2"/>
  <c r="K120" i="2"/>
  <c r="J120" i="2"/>
  <c r="K67" i="2"/>
  <c r="J67" i="2"/>
  <c r="K96" i="2"/>
  <c r="J96" i="2"/>
  <c r="K149" i="2"/>
  <c r="J149" i="2"/>
  <c r="K142" i="2"/>
  <c r="J142" i="2"/>
  <c r="K89" i="2"/>
  <c r="J89" i="2"/>
  <c r="K36" i="2"/>
  <c r="J36" i="2"/>
  <c r="K133" i="2"/>
  <c r="J133" i="2"/>
  <c r="K74" i="2"/>
  <c r="J74" i="2"/>
  <c r="K9" i="2"/>
  <c r="J9" i="2"/>
  <c r="K26" i="2"/>
  <c r="J26" i="2"/>
  <c r="K151" i="2"/>
  <c r="J151" i="2"/>
  <c r="K13" i="2"/>
  <c r="J13" i="2"/>
  <c r="K122" i="2"/>
  <c r="J122" i="2"/>
  <c r="K19" i="2"/>
  <c r="J19" i="2"/>
  <c r="K38" i="2"/>
  <c r="J38" i="2"/>
  <c r="K46" i="2"/>
  <c r="J46" i="2"/>
  <c r="K153" i="2"/>
  <c r="J153" i="2"/>
  <c r="K107" i="2"/>
  <c r="J107" i="2"/>
  <c r="K134" i="2"/>
  <c r="J134" i="2"/>
  <c r="K34" i="2"/>
  <c r="J34" i="2"/>
  <c r="K104" i="2"/>
  <c r="J104" i="2"/>
  <c r="K12" i="2"/>
  <c r="J12" i="2"/>
  <c r="K143" i="2"/>
  <c r="J143" i="2"/>
</calcChain>
</file>

<file path=xl/sharedStrings.xml><?xml version="1.0" encoding="utf-8"?>
<sst xmlns="http://schemas.openxmlformats.org/spreadsheetml/2006/main" count="3970" uniqueCount="3071">
  <si>
    <t>tracking_id</t>
  </si>
  <si>
    <t>gene_id</t>
  </si>
  <si>
    <t>locus</t>
  </si>
  <si>
    <t>length</t>
  </si>
  <si>
    <t>C2</t>
  </si>
  <si>
    <t>NM_000064</t>
  </si>
  <si>
    <t>C3</t>
  </si>
  <si>
    <t>chr19:6677845-6720662</t>
  </si>
  <si>
    <t>NM_000094</t>
  </si>
  <si>
    <t>COL7A1</t>
  </si>
  <si>
    <t>chr3:48601505-48632593</t>
  </si>
  <si>
    <t>NM_000110</t>
  </si>
  <si>
    <t>DPYD</t>
  </si>
  <si>
    <t>chr1:97543299-98386615</t>
  </si>
  <si>
    <t>NM_000115</t>
  </si>
  <si>
    <t>EDNRB</t>
  </si>
  <si>
    <t>chr13:78469615-78549664</t>
  </si>
  <si>
    <t>NM_000124</t>
  </si>
  <si>
    <t>ERCC6</t>
  </si>
  <si>
    <t>chr10:50662525-50747169</t>
  </si>
  <si>
    <t>NM_000161</t>
  </si>
  <si>
    <t>GCH1</t>
  </si>
  <si>
    <t>chr14:55308723-55369542</t>
  </si>
  <si>
    <t>NM_000165</t>
  </si>
  <si>
    <t>GJA1</t>
  </si>
  <si>
    <t>chr6:121756744-121770873</t>
  </si>
  <si>
    <t>GSN</t>
  </si>
  <si>
    <t>NM_000185</t>
  </si>
  <si>
    <t>SERPIND1</t>
  </si>
  <si>
    <t>chr22:21128382-21142008</t>
  </si>
  <si>
    <t>NM_000186</t>
  </si>
  <si>
    <t>CFH</t>
  </si>
  <si>
    <t>chr1:196621007-196716634</t>
  </si>
  <si>
    <t>NM_000201</t>
  </si>
  <si>
    <t>ICAM1</t>
  </si>
  <si>
    <t>chr19:10381516-10397291</t>
  </si>
  <si>
    <t>NM_000202</t>
  </si>
  <si>
    <t>IDS</t>
  </si>
  <si>
    <t>chrX:148560294-148586884</t>
  </si>
  <si>
    <t>INSR</t>
  </si>
  <si>
    <t>chr19:7112265-7294011</t>
  </si>
  <si>
    <t>NM_000211</t>
  </si>
  <si>
    <t>ITGB2</t>
  </si>
  <si>
    <t>chr21:46305867-46340965</t>
  </si>
  <si>
    <t>NM_000212</t>
  </si>
  <si>
    <t>ITGB3</t>
  </si>
  <si>
    <t>chr17:45331207-45390077</t>
  </si>
  <si>
    <t>NM_000214</t>
  </si>
  <si>
    <t>JAG1</t>
  </si>
  <si>
    <t>chr20:10618331-10654694</t>
  </si>
  <si>
    <t>NM_000240</t>
  </si>
  <si>
    <t>MAOA</t>
  </si>
  <si>
    <t>chrX:43514154-43606071</t>
  </si>
  <si>
    <t>NM_000259</t>
  </si>
  <si>
    <t>MYO5A</t>
  </si>
  <si>
    <t>chr15:52599479-52821247</t>
  </si>
  <si>
    <t>PMP22</t>
  </si>
  <si>
    <t>CTSA</t>
  </si>
  <si>
    <t>chr20:44519590-44527458</t>
  </si>
  <si>
    <t>SAA1</t>
  </si>
  <si>
    <t>chr11:18287807-18291523</t>
  </si>
  <si>
    <t>NA</t>
  </si>
  <si>
    <t>NM_000351</t>
  </si>
  <si>
    <t>STS</t>
  </si>
  <si>
    <t>chrX:7137471-7272682</t>
  </si>
  <si>
    <t>NM_000358</t>
  </si>
  <si>
    <t>TGFBI</t>
  </si>
  <si>
    <t>chr5:135364583-135399507</t>
  </si>
  <si>
    <t>NM_000376</t>
  </si>
  <si>
    <t>VDR</t>
  </si>
  <si>
    <t>chr12:48235319-48298814</t>
  </si>
  <si>
    <t>CDKN1A</t>
  </si>
  <si>
    <t>NM_000410</t>
  </si>
  <si>
    <t>HFE</t>
  </si>
  <si>
    <t>chr6:26087508-26095469</t>
  </si>
  <si>
    <t>NM_000422</t>
  </si>
  <si>
    <t>KRT17</t>
  </si>
  <si>
    <t>chr17:39775691-39780882</t>
  </si>
  <si>
    <t>L1CAM</t>
  </si>
  <si>
    <t>NM_000458</t>
  </si>
  <si>
    <t>HNF1B</t>
  </si>
  <si>
    <t>chr17:36046433-36105096</t>
  </si>
  <si>
    <t>NM_000461</t>
  </si>
  <si>
    <t>THRB</t>
  </si>
  <si>
    <t>chr3:24158644-24536313</t>
  </si>
  <si>
    <t>NM_000494</t>
  </si>
  <si>
    <t>COL17A1</t>
  </si>
  <si>
    <t>chr10:105791045-105845638</t>
  </si>
  <si>
    <t>CD55</t>
  </si>
  <si>
    <t>chr1:207494816-207534311</t>
  </si>
  <si>
    <t>NM_000596</t>
  </si>
  <si>
    <t>IGFBP1</t>
  </si>
  <si>
    <t>chr7:45927958-45933267</t>
  </si>
  <si>
    <t>NM_000600</t>
  </si>
  <si>
    <t>IL6</t>
  </si>
  <si>
    <t>chr7:22766765-22771621</t>
  </si>
  <si>
    <t>NM_000602</t>
  </si>
  <si>
    <t>SERPINE1</t>
  </si>
  <si>
    <t>chr7:100770369-100782547</t>
  </si>
  <si>
    <t>LTBP1</t>
  </si>
  <si>
    <t>chr2:33359663-33624575</t>
  </si>
  <si>
    <t>ALDH3A1</t>
  </si>
  <si>
    <t>NM_000693</t>
  </si>
  <si>
    <t>ALDH1A3</t>
  </si>
  <si>
    <t>chr15:101420008-101456830</t>
  </si>
  <si>
    <t>C4BPB</t>
  </si>
  <si>
    <t>GSTM4</t>
  </si>
  <si>
    <t>NM_000852</t>
  </si>
  <si>
    <t>GSTP1</t>
  </si>
  <si>
    <t>chr11:67351065-67354124</t>
  </si>
  <si>
    <t>NM_000872</t>
  </si>
  <si>
    <t>HTR7</t>
  </si>
  <si>
    <t>chr10:92500575-92617671</t>
  </si>
  <si>
    <t>IMPDH1</t>
  </si>
  <si>
    <t>NM_000958</t>
  </si>
  <si>
    <t>PTGER4</t>
  </si>
  <si>
    <t>chr5:40680031-40693837</t>
  </si>
  <si>
    <t>RARG</t>
  </si>
  <si>
    <t>chr12:53604349-53626040</t>
  </si>
  <si>
    <t>NM_001001396</t>
  </si>
  <si>
    <t>ATP2B4</t>
  </si>
  <si>
    <t>chr1:203595914-203713209</t>
  </si>
  <si>
    <t>STX16</t>
  </si>
  <si>
    <t>chr20:57226308-57254582</t>
  </si>
  <si>
    <t>NM_001001655</t>
  </si>
  <si>
    <t>ALKBH2</t>
  </si>
  <si>
    <t>chr12:109525992-109531293</t>
  </si>
  <si>
    <t>GMPR2</t>
  </si>
  <si>
    <t>chr14:24702077-24708447</t>
  </si>
  <si>
    <t>NM_001002034</t>
  </si>
  <si>
    <t>FAM109B</t>
  </si>
  <si>
    <t>chr22:42470254-42475442</t>
  </si>
  <si>
    <t>ANAPC11</t>
  </si>
  <si>
    <t>chr17:79849598-79858363</t>
  </si>
  <si>
    <t>NM_001002247</t>
  </si>
  <si>
    <t>RPLP1</t>
  </si>
  <si>
    <t>chr15:69745158-69747884</t>
  </si>
  <si>
    <t>BICD1</t>
  </si>
  <si>
    <t>chr12:32260184-32531141</t>
  </si>
  <si>
    <t>HMGXB4</t>
  </si>
  <si>
    <t>chr22:35653444-35691800</t>
  </si>
  <si>
    <t>TRIM6</t>
  </si>
  <si>
    <t>chr11:5617864-5634188</t>
  </si>
  <si>
    <t>EVI2A</t>
  </si>
  <si>
    <t>chr17:29643427-29648767</t>
  </si>
  <si>
    <t>NCK2</t>
  </si>
  <si>
    <t>NM_001004722</t>
  </si>
  <si>
    <t>chr2:106361519-106510730</t>
  </si>
  <si>
    <t>NM_001005176</t>
  </si>
  <si>
    <t>SP140</t>
  </si>
  <si>
    <t>chr2:231090444-231103791</t>
  </si>
  <si>
    <t>NM_001005242</t>
  </si>
  <si>
    <t>PKP2</t>
  </si>
  <si>
    <t>chr12:32943679-33049780</t>
  </si>
  <si>
    <t>NM_001005502</t>
  </si>
  <si>
    <t>CPM</t>
  </si>
  <si>
    <t>chr12:69244955-69326979</t>
  </si>
  <si>
    <t>NM_001005752</t>
  </si>
  <si>
    <t>GJB3</t>
  </si>
  <si>
    <t>chr1:35247910-35251967</t>
  </si>
  <si>
    <t>ATP8B2</t>
  </si>
  <si>
    <t>MAPKAP1</t>
  </si>
  <si>
    <t>NM_001006618</t>
  </si>
  <si>
    <t>chr9:128283748-128469513</t>
  </si>
  <si>
    <t>NM_001006622</t>
  </si>
  <si>
    <t>WDR33</t>
  </si>
  <si>
    <t>chr2:128520059-128568761</t>
  </si>
  <si>
    <t>NM_001006944</t>
  </si>
  <si>
    <t>RPS6KA4</t>
  </si>
  <si>
    <t>chr11:64126624-64139687</t>
  </si>
  <si>
    <t>SDCBP</t>
  </si>
  <si>
    <t>chr8:59465727-59495419</t>
  </si>
  <si>
    <t>NM_001007068</t>
  </si>
  <si>
    <t>ZNF182</t>
  </si>
  <si>
    <t>NM_001007090</t>
  </si>
  <si>
    <t>C8orf48</t>
  </si>
  <si>
    <t>chr8:13424351-13425797</t>
  </si>
  <si>
    <t>SCP2</t>
  </si>
  <si>
    <t>NM_001007099</t>
  </si>
  <si>
    <t>chr1:53480609-53517289</t>
  </si>
  <si>
    <t>NM_001007237</t>
  </si>
  <si>
    <t>IGSF3</t>
  </si>
  <si>
    <t>chr1:117117019-117210377</t>
  </si>
  <si>
    <t>NM_001007563</t>
  </si>
  <si>
    <t>IGFBPL1</t>
  </si>
  <si>
    <t>chr9:38406524-38424444</t>
  </si>
  <si>
    <t>PHOSPHO2</t>
  </si>
  <si>
    <t>chr2:170550963-170558218</t>
  </si>
  <si>
    <t>CXCR4</t>
  </si>
  <si>
    <t>LPHN1</t>
  </si>
  <si>
    <t>chr19:14258548-14316997</t>
  </si>
  <si>
    <t>RBPMS</t>
  </si>
  <si>
    <t>NM_001008712</t>
  </si>
  <si>
    <t>chr8:30242016-30405041</t>
  </si>
  <si>
    <t>CCT3</t>
  </si>
  <si>
    <t>chr1:156278751-156308206</t>
  </si>
  <si>
    <t>AFMID</t>
  </si>
  <si>
    <t>chr17:76183397-76203782</t>
  </si>
  <si>
    <t>DSTN</t>
  </si>
  <si>
    <t>chr20:17550598-17588652</t>
  </si>
  <si>
    <t>CHCHD7</t>
  </si>
  <si>
    <t>chr8:57124314-57131176</t>
  </si>
  <si>
    <t>NM_001011671</t>
  </si>
  <si>
    <t>MVB12B</t>
  </si>
  <si>
    <t>ZNF302</t>
  </si>
  <si>
    <t>chr19:35168566-35177302</t>
  </si>
  <si>
    <t>RPSA</t>
  </si>
  <si>
    <t>MDK</t>
  </si>
  <si>
    <t>IL32</t>
  </si>
  <si>
    <t>NM_001012632</t>
  </si>
  <si>
    <t>chr16:3115662-3119668</t>
  </si>
  <si>
    <t>NM_001013642</t>
  </si>
  <si>
    <t>TRNP1</t>
  </si>
  <si>
    <t>chr1:27320194-27327377</t>
  </si>
  <si>
    <t>NM_001013693</t>
  </si>
  <si>
    <t>LDLRAD2</t>
  </si>
  <si>
    <t>chr1:22138757-22151714</t>
  </si>
  <si>
    <t>NM_001013848</t>
  </si>
  <si>
    <t>EXOC6</t>
  </si>
  <si>
    <t>chr10:94594469-94819251</t>
  </si>
  <si>
    <t>OCIAD2</t>
  </si>
  <si>
    <t>chr4:48887404-48908815</t>
  </si>
  <si>
    <t>FBXO44</t>
  </si>
  <si>
    <t>chr1:11714913-11723384</t>
  </si>
  <si>
    <t>NM_001014975</t>
  </si>
  <si>
    <t>chr1:196621007-196670695</t>
  </si>
  <si>
    <t>chr1:207262211-207273337</t>
  </si>
  <si>
    <t>NM_001017366</t>
  </si>
  <si>
    <t>NM_001017367</t>
  </si>
  <si>
    <t>chr1:207262627-207273337</t>
  </si>
  <si>
    <t>OS9</t>
  </si>
  <si>
    <t>chr12:58087737-58115340</t>
  </si>
  <si>
    <t>NM_001017992</t>
  </si>
  <si>
    <t>ACTBL2</t>
  </si>
  <si>
    <t>chr5:56775842-56778636</t>
  </si>
  <si>
    <t>SORBS3</t>
  </si>
  <si>
    <t>NM_001018053</t>
  </si>
  <si>
    <t>PFKFB2</t>
  </si>
  <si>
    <t>chr1:207226619-207254368</t>
  </si>
  <si>
    <t>NM_001024666</t>
  </si>
  <si>
    <t>SH3KBP1</t>
  </si>
  <si>
    <t>chrX:19552082-19817917</t>
  </si>
  <si>
    <t>APLP1</t>
  </si>
  <si>
    <t>chr19:36359400-36370699</t>
  </si>
  <si>
    <t>CD74</t>
  </si>
  <si>
    <t>chr5:149781199-149792499</t>
  </si>
  <si>
    <t>IRAK1</t>
  </si>
  <si>
    <t>chrX:153275956-153285342</t>
  </si>
  <si>
    <t>NM_001025243</t>
  </si>
  <si>
    <t>NM_001025616</t>
  </si>
  <si>
    <t>ARHGAP24</t>
  </si>
  <si>
    <t>chr4:86396283-86923823</t>
  </si>
  <si>
    <t>NM_001030060</t>
  </si>
  <si>
    <t>SAMD5</t>
  </si>
  <si>
    <t>chr6:147829827-147891157</t>
  </si>
  <si>
    <t>NM_001030287</t>
  </si>
  <si>
    <t>ATF3</t>
  </si>
  <si>
    <t>chr1:212738675-212794119</t>
  </si>
  <si>
    <t>NM_001031683</t>
  </si>
  <si>
    <t>IFIT3</t>
  </si>
  <si>
    <t>chr10:91092238-91100725</t>
  </si>
  <si>
    <t>NABP1</t>
  </si>
  <si>
    <t>NM_001031855</t>
  </si>
  <si>
    <t>LONRF3</t>
  </si>
  <si>
    <t>chrX:118108712-118151949</t>
  </si>
  <si>
    <t>STXBP1</t>
  </si>
  <si>
    <t>chr9:130374485-130454995</t>
  </si>
  <si>
    <t>NM_001032381</t>
  </si>
  <si>
    <t>PQBP1</t>
  </si>
  <si>
    <t>chrX:48755194-48760420</t>
  </si>
  <si>
    <t>chrX:48755538-48760420</t>
  </si>
  <si>
    <t>GPR126</t>
  </si>
  <si>
    <t>chr6:142623055-142767403</t>
  </si>
  <si>
    <t>NM_001032731</t>
  </si>
  <si>
    <t>OAS2</t>
  </si>
  <si>
    <t>chr12:113416273-113426610</t>
  </si>
  <si>
    <t>KYNU</t>
  </si>
  <si>
    <t>RPAIN</t>
  </si>
  <si>
    <t>chr17:5322960-5336340</t>
  </si>
  <si>
    <t>WIPI2</t>
  </si>
  <si>
    <t>NM_001033520</t>
  </si>
  <si>
    <t>chr7:5253899-5273486</t>
  </si>
  <si>
    <t>NM_001033723</t>
  </si>
  <si>
    <t>ZNF704</t>
  </si>
  <si>
    <t>chr8:81540685-81787016</t>
  </si>
  <si>
    <t>DCLRE1C</t>
  </si>
  <si>
    <t>chr10:14948870-14996094</t>
  </si>
  <si>
    <t>NM_001033930</t>
  </si>
  <si>
    <t>UBA52</t>
  </si>
  <si>
    <t>chr19:18682613-18688270</t>
  </si>
  <si>
    <t>DMAP1</t>
  </si>
  <si>
    <t>chr1:44679124-44686351</t>
  </si>
  <si>
    <t>C18orf32</t>
  </si>
  <si>
    <t>chr18:47007547-47013644</t>
  </si>
  <si>
    <t>NM_001035254</t>
  </si>
  <si>
    <t>FAM102A</t>
  </si>
  <si>
    <t>chr9:130702860-130742812</t>
  </si>
  <si>
    <t>NM_001035511</t>
  </si>
  <si>
    <t>SDHC</t>
  </si>
  <si>
    <t>chr1:161284165-161334535</t>
  </si>
  <si>
    <t>PALM2</t>
  </si>
  <si>
    <t>CDKL5</t>
  </si>
  <si>
    <t>SCML1</t>
  </si>
  <si>
    <t>chrX:17755568-17773108</t>
  </si>
  <si>
    <t>NM_001037540</t>
  </si>
  <si>
    <t>NM_001038603</t>
  </si>
  <si>
    <t>MARVELD2</t>
  </si>
  <si>
    <t>chr5:68710938-68737890</t>
  </si>
  <si>
    <t>ALG13</t>
  </si>
  <si>
    <t>ETNK1</t>
  </si>
  <si>
    <t>NM_001039570</t>
  </si>
  <si>
    <t>KREMEN1</t>
  </si>
  <si>
    <t>chr22:29469065-29542808</t>
  </si>
  <si>
    <t>USP9X</t>
  </si>
  <si>
    <t>chrX:40944887-41095832</t>
  </si>
  <si>
    <t>NM_001039591</t>
  </si>
  <si>
    <t>NM_001039711</t>
  </si>
  <si>
    <t>DEDD</t>
  </si>
  <si>
    <t>chr1:161090768-161102478</t>
  </si>
  <si>
    <t>GPX4</t>
  </si>
  <si>
    <t>NM_001039848</t>
  </si>
  <si>
    <t>chr19:1104648-1106787</t>
  </si>
  <si>
    <t>CHN2</t>
  </si>
  <si>
    <t>SIRPA</t>
  </si>
  <si>
    <t>NM_001040152</t>
  </si>
  <si>
    <t>PEG10</t>
  </si>
  <si>
    <t>chr7:94285636-94299006</t>
  </si>
  <si>
    <t>C16orf13</t>
  </si>
  <si>
    <t>chr16:684428-686347</t>
  </si>
  <si>
    <t>NM_001040165</t>
  </si>
  <si>
    <t>NM_001040181</t>
  </si>
  <si>
    <t>CLDND1</t>
  </si>
  <si>
    <t>chr3:98234316-98241910</t>
  </si>
  <si>
    <t>PRKAG2</t>
  </si>
  <si>
    <t>NM_001040665</t>
  </si>
  <si>
    <t>STEAP2</t>
  </si>
  <si>
    <t>chr7:89841173-89866992</t>
  </si>
  <si>
    <t>NM_001040667</t>
  </si>
  <si>
    <t>HSF4</t>
  </si>
  <si>
    <t>chr16:67197287-67203848</t>
  </si>
  <si>
    <t>UEVLD</t>
  </si>
  <si>
    <t>chr11:18552949-18610293</t>
  </si>
  <si>
    <t>MST4</t>
  </si>
  <si>
    <t>chrX:131157244-131209971</t>
  </si>
  <si>
    <t>SLC12A6</t>
  </si>
  <si>
    <t>chr15:34522196-34629045</t>
  </si>
  <si>
    <t>NM_001042529</t>
  </si>
  <si>
    <t>COASY</t>
  </si>
  <si>
    <t>chr17:40714091-40718299</t>
  </si>
  <si>
    <t>NM_001042540</t>
  </si>
  <si>
    <t>NCBP2</t>
  </si>
  <si>
    <t>chr3:196662272-196669464</t>
  </si>
  <si>
    <t>ATPAF1</t>
  </si>
  <si>
    <t>chr1:47100710-47134099</t>
  </si>
  <si>
    <t>NM_001042574</t>
  </si>
  <si>
    <t>CRTC3</t>
  </si>
  <si>
    <t>chr15:91073117-91188577</t>
  </si>
  <si>
    <t>NM_001042610</t>
  </si>
  <si>
    <t>DBNDD1</t>
  </si>
  <si>
    <t>chr16:90071278-90085937</t>
  </si>
  <si>
    <t>RERE</t>
  </si>
  <si>
    <t>NM_001042682</t>
  </si>
  <si>
    <t>chr1:8412463-8483747</t>
  </si>
  <si>
    <t>NM_001044387</t>
  </si>
  <si>
    <t>ZNF557</t>
  </si>
  <si>
    <t>chr19:7069470-7087978</t>
  </si>
  <si>
    <t>CLCC1</t>
  </si>
  <si>
    <t>NM_001061</t>
  </si>
  <si>
    <t>TBXAS1</t>
  </si>
  <si>
    <t>chr7:139528951-139720125</t>
  </si>
  <si>
    <t>TKT</t>
  </si>
  <si>
    <t>chr3:53259652-53290130</t>
  </si>
  <si>
    <t>NM_001066</t>
  </si>
  <si>
    <t>TNFRSF1B</t>
  </si>
  <si>
    <t>chr1:12227059-12269277</t>
  </si>
  <si>
    <t>NM_001075098</t>
  </si>
  <si>
    <t>MOCS1</t>
  </si>
  <si>
    <t>chr6:39872033-39902290</t>
  </si>
  <si>
    <t>ZFYVE19</t>
  </si>
  <si>
    <t>chr15:41099273-41106767</t>
  </si>
  <si>
    <t>NM_001077654</t>
  </si>
  <si>
    <t>TNFAIP8</t>
  </si>
  <si>
    <t>chr5:118604417-118730294</t>
  </si>
  <si>
    <t>SDK1</t>
  </si>
  <si>
    <t>NM_001079675</t>
  </si>
  <si>
    <t>ETV4</t>
  </si>
  <si>
    <t>chr17:41605210-41623800</t>
  </si>
  <si>
    <t>NM_001079817</t>
  </si>
  <si>
    <t>PRNP</t>
  </si>
  <si>
    <t>chr20:4666796-4682234</t>
  </si>
  <si>
    <t>NM_001080123</t>
  </si>
  <si>
    <t>chr20:4667156-4682234</t>
  </si>
  <si>
    <t>NM_001080396</t>
  </si>
  <si>
    <t>FAM155A</t>
  </si>
  <si>
    <t>chr13:107820878-108519460</t>
  </si>
  <si>
    <t>NM_001080410</t>
  </si>
  <si>
    <t>FBXO41</t>
  </si>
  <si>
    <t>chr2:73481809-73496758</t>
  </si>
  <si>
    <t>CAMSAP3</t>
  </si>
  <si>
    <t>chr19:7660787-7683196</t>
  </si>
  <si>
    <t>NM_001080450</t>
  </si>
  <si>
    <t>BEND3</t>
  </si>
  <si>
    <t>chr6:107386384-107435636</t>
  </si>
  <si>
    <t>NM_001080467</t>
  </si>
  <si>
    <t>MYO5B</t>
  </si>
  <si>
    <t>chr18:47349155-47721451</t>
  </si>
  <si>
    <t>NM_001080477</t>
  </si>
  <si>
    <t>TENM3</t>
  </si>
  <si>
    <t>chr4:183245136-183724177</t>
  </si>
  <si>
    <t>NM_001080479</t>
  </si>
  <si>
    <t>ARHGEF28</t>
  </si>
  <si>
    <t>chr5:72921982-73237818</t>
  </si>
  <si>
    <t>NM_001080505</t>
  </si>
  <si>
    <t>SHISA3</t>
  </si>
  <si>
    <t>chr4:42399855-42404504</t>
  </si>
  <si>
    <t>NM_001080512</t>
  </si>
  <si>
    <t>BICC1</t>
  </si>
  <si>
    <t>chr10:60272903-60588845</t>
  </si>
  <si>
    <t>NM_001080826</t>
  </si>
  <si>
    <t>SGK223</t>
  </si>
  <si>
    <t>chr8:8175257-8239257</t>
  </si>
  <si>
    <t>BANK1</t>
  </si>
  <si>
    <t>NM_001085</t>
  </si>
  <si>
    <t>SERPINA3</t>
  </si>
  <si>
    <t>chr14:95078713-95090390</t>
  </si>
  <si>
    <t>ABR</t>
  </si>
  <si>
    <t>NM_001095</t>
  </si>
  <si>
    <t>ASIC1</t>
  </si>
  <si>
    <t>chr12:50451419-50477405</t>
  </si>
  <si>
    <t>NM_001097599</t>
  </si>
  <si>
    <t>SLC35G2</t>
  </si>
  <si>
    <t>chr3:136537860-136574734</t>
  </si>
  <si>
    <t>GCNT1</t>
  </si>
  <si>
    <t>chr9:79074067-79122332</t>
  </si>
  <si>
    <t>ZBTB21</t>
  </si>
  <si>
    <t>chr21:43406939-43430496</t>
  </si>
  <si>
    <t>HLA-F</t>
  </si>
  <si>
    <t>NM_001098479</t>
  </si>
  <si>
    <t>chr6:29691116-29695073</t>
  </si>
  <si>
    <t>NM_001098484</t>
  </si>
  <si>
    <t>SLC4A4</t>
  </si>
  <si>
    <t>chr4:72053002-72437804</t>
  </si>
  <si>
    <t>NM_001098518</t>
  </si>
  <si>
    <t>GPR116</t>
  </si>
  <si>
    <t>chr6:46820241-46889714</t>
  </si>
  <si>
    <t>PUS7L</t>
  </si>
  <si>
    <t>NM_001098615</t>
  </si>
  <si>
    <t>chr12:44122411-44152561</t>
  </si>
  <si>
    <t>NM_001099403</t>
  </si>
  <si>
    <t>PRDM8</t>
  </si>
  <si>
    <t>chr4:81118656-81125482</t>
  </si>
  <si>
    <t>NM_001099695</t>
  </si>
  <si>
    <t>REPIN1</t>
  </si>
  <si>
    <t>chr7:150065878-150071133</t>
  </si>
  <si>
    <t>GGT5</t>
  </si>
  <si>
    <t>chr22:24615621-24641110</t>
  </si>
  <si>
    <t>NM_001099782</t>
  </si>
  <si>
    <t>FBXL19</t>
  </si>
  <si>
    <t>NM_001099922</t>
  </si>
  <si>
    <t>chrX:110924345-111003875</t>
  </si>
  <si>
    <t>RIMS2</t>
  </si>
  <si>
    <t>RAP1GDS1</t>
  </si>
  <si>
    <t>chr4:99182526-99365012</t>
  </si>
  <si>
    <t>CXCL16</t>
  </si>
  <si>
    <t>NM_001100818</t>
  </si>
  <si>
    <t>PID1</t>
  </si>
  <si>
    <t>chr2:229888688-230136057</t>
  </si>
  <si>
    <t>NM_001101669</t>
  </si>
  <si>
    <t>INPP4B</t>
  </si>
  <si>
    <t>chr4:142949181-143767604</t>
  </si>
  <si>
    <t>NM_001102396</t>
  </si>
  <si>
    <t>SIKE1</t>
  </si>
  <si>
    <t>chr1:115312104-115323308</t>
  </si>
  <si>
    <t>ZFAND5</t>
  </si>
  <si>
    <t>NM_001102426</t>
  </si>
  <si>
    <t>TBC1D8</t>
  </si>
  <si>
    <t>chr2:101623689-101767846</t>
  </si>
  <si>
    <t>RGS4</t>
  </si>
  <si>
    <t>EPN2</t>
  </si>
  <si>
    <t>chr17:19140689-19240028</t>
  </si>
  <si>
    <t>MECOM</t>
  </si>
  <si>
    <t>ZFYVE16</t>
  </si>
  <si>
    <t>chr5:79703831-79775688</t>
  </si>
  <si>
    <t>CAP1</t>
  </si>
  <si>
    <t>chr1:40506254-40538321</t>
  </si>
  <si>
    <t>PLXNA4</t>
  </si>
  <si>
    <t>NM_001105549</t>
  </si>
  <si>
    <t>ZNF83</t>
  </si>
  <si>
    <t>chr19:53115617-53141644</t>
  </si>
  <si>
    <t>NM_001109903</t>
  </si>
  <si>
    <t>RNFT2</t>
  </si>
  <si>
    <t>chr12:117176095-117291436</t>
  </si>
  <si>
    <t>NM_001109974</t>
  </si>
  <si>
    <t>SYNPO</t>
  </si>
  <si>
    <t>chr5:150020206-150031903</t>
  </si>
  <si>
    <t>NM_001110514</t>
  </si>
  <si>
    <t>EBF4</t>
  </si>
  <si>
    <t>chr20:2673523-2740754</t>
  </si>
  <si>
    <t>NM_001111045</t>
  </si>
  <si>
    <t>CCNA1</t>
  </si>
  <si>
    <t>chr13:37006408-37017019</t>
  </si>
  <si>
    <t>NM_001113380</t>
  </si>
  <si>
    <t>chr1:163041694-163046592</t>
  </si>
  <si>
    <t>NM_001113528</t>
  </si>
  <si>
    <t>METTL15</t>
  </si>
  <si>
    <t>chr11:28129797-28355054</t>
  </si>
  <si>
    <t>RNF180</t>
  </si>
  <si>
    <t>SEZ6L2</t>
  </si>
  <si>
    <t>chr16:29882479-29910585</t>
  </si>
  <si>
    <t>DMTN</t>
  </si>
  <si>
    <t>NM_001114136</t>
  </si>
  <si>
    <t>chr8:21912327-21940036</t>
  </si>
  <si>
    <t>IRAK4</t>
  </si>
  <si>
    <t>chr12:44152746-44183346</t>
  </si>
  <si>
    <t>ELF3</t>
  </si>
  <si>
    <t>chr1:201979689-201986315</t>
  </si>
  <si>
    <t>MFGE8</t>
  </si>
  <si>
    <t>chr15:89441913-89456663</t>
  </si>
  <si>
    <t>NM_001114734</t>
  </si>
  <si>
    <t>PABPC4L</t>
  </si>
  <si>
    <t>chr4:135117488-135122903</t>
  </si>
  <si>
    <t>NM_001114752</t>
  </si>
  <si>
    <t>NM_001118890</t>
  </si>
  <si>
    <t>GLRX</t>
  </si>
  <si>
    <t>chr5:95149552-95158577</t>
  </si>
  <si>
    <t>ADD3</t>
  </si>
  <si>
    <t>chr10:111767710-111895323</t>
  </si>
  <si>
    <t>NM_001122752</t>
  </si>
  <si>
    <t>SERPINI1</t>
  </si>
  <si>
    <t>chr3:167453431-167543357</t>
  </si>
  <si>
    <t>NM_001123366</t>
  </si>
  <si>
    <t>HMSD</t>
  </si>
  <si>
    <t>chr18:61616587-61627645</t>
  </si>
  <si>
    <t>PARK7</t>
  </si>
  <si>
    <t>chr1:8021713-8045342</t>
  </si>
  <si>
    <t>CASK</t>
  </si>
  <si>
    <t>chrX:41374188-41782287</t>
  </si>
  <si>
    <t>NM_001126055</t>
  </si>
  <si>
    <t>CFLAR</t>
  </si>
  <si>
    <t>NM_001127184</t>
  </si>
  <si>
    <t>chr2:201980876-202006323</t>
  </si>
  <si>
    <t>SAA2</t>
  </si>
  <si>
    <t>NM_001127393</t>
  </si>
  <si>
    <t>C14orf2</t>
  </si>
  <si>
    <t>chr14:104378624-104387903</t>
  </si>
  <si>
    <t>NM_001127507</t>
  </si>
  <si>
    <t>chr4:102711763-102995969</t>
  </si>
  <si>
    <t>NMRK1</t>
  </si>
  <si>
    <t>chr9:77676115-77703133</t>
  </si>
  <si>
    <t>SPG21</t>
  </si>
  <si>
    <t>NM_001127890</t>
  </si>
  <si>
    <t>chr15:65255361-65282284</t>
  </si>
  <si>
    <t>NM_001128175</t>
  </si>
  <si>
    <t>DTNA</t>
  </si>
  <si>
    <t>chr18:32173281-32409292</t>
  </si>
  <si>
    <t>NM_001128212</t>
  </si>
  <si>
    <t>WDSUB1</t>
  </si>
  <si>
    <t>chr2:160092303-160143236</t>
  </si>
  <si>
    <t>NM_001128309</t>
  </si>
  <si>
    <t>TSPAN14</t>
  </si>
  <si>
    <t>chr10:82214037-82282391</t>
  </si>
  <si>
    <t>SLC39A14</t>
  </si>
  <si>
    <t>SLC14A1</t>
  </si>
  <si>
    <t>chr18:43304091-43332485</t>
  </si>
  <si>
    <t>NM_001128595</t>
  </si>
  <si>
    <t>TC2N</t>
  </si>
  <si>
    <t>chr14:92246266-92302849</t>
  </si>
  <si>
    <t>NM_001130010</t>
  </si>
  <si>
    <t>C15orf41</t>
  </si>
  <si>
    <t>chr15:36871811-37102449</t>
  </si>
  <si>
    <t>SLC9A3R2</t>
  </si>
  <si>
    <t>PLEKHB1</t>
  </si>
  <si>
    <t>chr11:73358593-73373864</t>
  </si>
  <si>
    <t>NM_001130035</t>
  </si>
  <si>
    <t>CRYZ</t>
  </si>
  <si>
    <t>chr1:75171171-75199092</t>
  </si>
  <si>
    <t>PLD1</t>
  </si>
  <si>
    <t>chr3:171318194-171528284</t>
  </si>
  <si>
    <t>COL13A1</t>
  </si>
  <si>
    <t>chr10:71561643-71718904</t>
  </si>
  <si>
    <t>CSGALNACT1</t>
  </si>
  <si>
    <t>HMGB2</t>
  </si>
  <si>
    <t>NM_001130689</t>
  </si>
  <si>
    <t>chr4:174252526-174254920</t>
  </si>
  <si>
    <t>NM_001130726</t>
  </si>
  <si>
    <t>CCDC149</t>
  </si>
  <si>
    <t>chr4:24807738-24914600</t>
  </si>
  <si>
    <t>NM_001130913</t>
  </si>
  <si>
    <t>ZNF720</t>
  </si>
  <si>
    <t>chr16:31724549-31772886</t>
  </si>
  <si>
    <t>MEF2A</t>
  </si>
  <si>
    <t>NM_001130928</t>
  </si>
  <si>
    <t>chr15:100173182-100256629</t>
  </si>
  <si>
    <t>PLCH1</t>
  </si>
  <si>
    <t>NM_001130966</t>
  </si>
  <si>
    <t>chr7:139478046-139720125</t>
  </si>
  <si>
    <t>ZNF385A</t>
  </si>
  <si>
    <t>chr12:54762919-54785083</t>
  </si>
  <si>
    <t>NM_001130968</t>
  </si>
  <si>
    <t>LEPREL1</t>
  </si>
  <si>
    <t>GSE1</t>
  </si>
  <si>
    <t>NM_001134476</t>
  </si>
  <si>
    <t>LRRC8B</t>
  </si>
  <si>
    <t>chr1:89990396-90063420</t>
  </si>
  <si>
    <t>NM_001134479</t>
  </si>
  <si>
    <t>LRRC8D</t>
  </si>
  <si>
    <t>chr1:90286572-90401989</t>
  </si>
  <si>
    <t>EIF4E3</t>
  </si>
  <si>
    <t>NM_001134651</t>
  </si>
  <si>
    <t>chr3:71728439-71774526</t>
  </si>
  <si>
    <t>NM_001134671</t>
  </si>
  <si>
    <t>DERL1</t>
  </si>
  <si>
    <t>chr8:124025403-124054663</t>
  </si>
  <si>
    <t>NM_001134759</t>
  </si>
  <si>
    <t>NM_001134830</t>
  </si>
  <si>
    <t>AHI1</t>
  </si>
  <si>
    <t>chr6:135605109-135818903</t>
  </si>
  <si>
    <t>SIGIRR</t>
  </si>
  <si>
    <t>NM_001135054</t>
  </si>
  <si>
    <t>chr11:405715-414999</t>
  </si>
  <si>
    <t>NM_001135153</t>
  </si>
  <si>
    <t>chr8:22225049-22280249</t>
  </si>
  <si>
    <t>NM_001135167</t>
  </si>
  <si>
    <t>chr17:19641297-19648925</t>
  </si>
  <si>
    <t>NDRG1</t>
  </si>
  <si>
    <t>chr8:134249413-134309547</t>
  </si>
  <si>
    <t>NM_001135586</t>
  </si>
  <si>
    <t>C5orf24</t>
  </si>
  <si>
    <t>chr5:134181657-134195425</t>
  </si>
  <si>
    <t>NM_001135650</t>
  </si>
  <si>
    <t>EEF1E1</t>
  </si>
  <si>
    <t>chr6:8073592-8102828</t>
  </si>
  <si>
    <t>SMIM19</t>
  </si>
  <si>
    <t>NM_001135676</t>
  </si>
  <si>
    <t>chr8:42396297-42408140</t>
  </si>
  <si>
    <t>TMEM2</t>
  </si>
  <si>
    <t>chr9:74298281-74383800</t>
  </si>
  <si>
    <t>ICA1</t>
  </si>
  <si>
    <t>ATG7</t>
  </si>
  <si>
    <t>chr3:11314009-11599139</t>
  </si>
  <si>
    <t>ZNF415</t>
  </si>
  <si>
    <t>CPT1C</t>
  </si>
  <si>
    <t>chr19:50194364-50216988</t>
  </si>
  <si>
    <t>SERPINE2</t>
  </si>
  <si>
    <t>NM_001136530</t>
  </si>
  <si>
    <t>chr2:224839764-224903357</t>
  </si>
  <si>
    <t>NIPA1</t>
  </si>
  <si>
    <t>CCNYL1</t>
  </si>
  <si>
    <t>chr2:208576263-208620896</t>
  </si>
  <si>
    <t>TMEM67</t>
  </si>
  <si>
    <t>CCDC113</t>
  </si>
  <si>
    <t>chr16:58283839-58317734</t>
  </si>
  <si>
    <t>NM_001142386</t>
  </si>
  <si>
    <t>PDK3</t>
  </si>
  <si>
    <t>chrX:24483343-24568583</t>
  </si>
  <si>
    <t>CD164</t>
  </si>
  <si>
    <t>chr6:109687716-109703762</t>
  </si>
  <si>
    <t>NM_001142404</t>
  </si>
  <si>
    <t>NM_001142462</t>
  </si>
  <si>
    <t>OSR2</t>
  </si>
  <si>
    <t>chr8:99956630-99964326</t>
  </si>
  <si>
    <t>DKC1</t>
  </si>
  <si>
    <t>chrX:153991030-154005964</t>
  </si>
  <si>
    <t>C1orf106</t>
  </si>
  <si>
    <t>chr7:128032330-128046024</t>
  </si>
  <si>
    <t>NM_001142575</t>
  </si>
  <si>
    <t>NM_001142610</t>
  </si>
  <si>
    <t>ULK2</t>
  </si>
  <si>
    <t>chr17:19674142-19771239</t>
  </si>
  <si>
    <t>GHDC</t>
  </si>
  <si>
    <t>chr17:40341104-40346550</t>
  </si>
  <si>
    <t>SEC61A2</t>
  </si>
  <si>
    <t>chr10:12171639-12207403</t>
  </si>
  <si>
    <t>NM_001142685</t>
  </si>
  <si>
    <t>ARHGAP32</t>
  </si>
  <si>
    <t>chr11:128834954-129062093</t>
  </si>
  <si>
    <t>KIAA1324L</t>
  </si>
  <si>
    <t>NM_001142782</t>
  </si>
  <si>
    <t>MAGI3</t>
  </si>
  <si>
    <t>chr1:113933474-114228545</t>
  </si>
  <si>
    <t>SLC6A8</t>
  </si>
  <si>
    <t>NM_001142806</t>
  </si>
  <si>
    <t>chrX:152954965-152962048</t>
  </si>
  <si>
    <t>NM_001142807</t>
  </si>
  <si>
    <t>ACOXL</t>
  </si>
  <si>
    <t>chr2:111490149-111875799</t>
  </si>
  <si>
    <t>NM_001143781</t>
  </si>
  <si>
    <t>FKBP11</t>
  </si>
  <si>
    <t>chr12:49315741-49318664</t>
  </si>
  <si>
    <t>SERPINB2</t>
  </si>
  <si>
    <t>chr18:61554938-61571124</t>
  </si>
  <si>
    <t>TRAFD1</t>
  </si>
  <si>
    <t>chr12:112563348-112591408</t>
  </si>
  <si>
    <t>NM_001143963</t>
  </si>
  <si>
    <t>chrX:153126968-153141399</t>
  </si>
  <si>
    <t>LPXN</t>
  </si>
  <si>
    <t>CTPS2</t>
  </si>
  <si>
    <t>PLCL2</t>
  </si>
  <si>
    <t>DST</t>
  </si>
  <si>
    <t>IMPA1</t>
  </si>
  <si>
    <t>chr8:82569150-82598589</t>
  </si>
  <si>
    <t>NM_001144879</t>
  </si>
  <si>
    <t>BAIAP2</t>
  </si>
  <si>
    <t>MIEF2</t>
  </si>
  <si>
    <t>chr17:18163847-18169095</t>
  </si>
  <si>
    <t>NM_001144912</t>
  </si>
  <si>
    <t>NEDD4L</t>
  </si>
  <si>
    <t>NM_001144966</t>
  </si>
  <si>
    <t>chr18:55888753-56068772</t>
  </si>
  <si>
    <t>PLAU</t>
  </si>
  <si>
    <t>chr10:75670861-75677258</t>
  </si>
  <si>
    <t>SLC1A5</t>
  </si>
  <si>
    <t>NM_001145145</t>
  </si>
  <si>
    <t>chr19:47278139-47288134</t>
  </si>
  <si>
    <t>NM_001145199</t>
  </si>
  <si>
    <t>C12orf75</t>
  </si>
  <si>
    <t>chr12:105724413-105765296</t>
  </si>
  <si>
    <t>NM_001145258</t>
  </si>
  <si>
    <t>NGLY1</t>
  </si>
  <si>
    <t>NM_001145294</t>
  </si>
  <si>
    <t>chr3:25760434-25831530</t>
  </si>
  <si>
    <t>NM_001145319</t>
  </si>
  <si>
    <t>PLS1</t>
  </si>
  <si>
    <t>chr3:142315228-142432505</t>
  </si>
  <si>
    <t>SIN3A</t>
  </si>
  <si>
    <t>NM_001145358</t>
  </si>
  <si>
    <t>chr15:75661719-75744087</t>
  </si>
  <si>
    <t>TSEN2</t>
  </si>
  <si>
    <t>NM_001145393</t>
  </si>
  <si>
    <t>chr3:12525930-12574820</t>
  </si>
  <si>
    <t>RAI14</t>
  </si>
  <si>
    <t>NM_001145522</t>
  </si>
  <si>
    <t>chr5:34656432-34832717</t>
  </si>
  <si>
    <t>NM_001145526</t>
  </si>
  <si>
    <t>RASGRF1</t>
  </si>
  <si>
    <t>RAP1GAP</t>
  </si>
  <si>
    <t>NM_001145658</t>
  </si>
  <si>
    <t>chr1:21922707-21978348</t>
  </si>
  <si>
    <t>ANTXR2</t>
  </si>
  <si>
    <t>SH2B1</t>
  </si>
  <si>
    <t>chr16:28875077-28885534</t>
  </si>
  <si>
    <t>NM_001145797</t>
  </si>
  <si>
    <t>NM_001145845</t>
  </si>
  <si>
    <t>ROBO1</t>
  </si>
  <si>
    <t>chr3:78646387-79068609</t>
  </si>
  <si>
    <t>NM_001145862</t>
  </si>
  <si>
    <t>MTMR11</t>
  </si>
  <si>
    <t>chr1:149900542-149908791</t>
  </si>
  <si>
    <t>NEK11</t>
  </si>
  <si>
    <t>chr3:130745693-131069309</t>
  </si>
  <si>
    <t>NM_001146099</t>
  </si>
  <si>
    <t>NEK3</t>
  </si>
  <si>
    <t>chr13:52706778-52733996</t>
  </si>
  <si>
    <t>NCEH1</t>
  </si>
  <si>
    <t>chr3:172348434-172429008</t>
  </si>
  <si>
    <t>NM_001146277</t>
  </si>
  <si>
    <t>C1orf86</t>
  </si>
  <si>
    <t>AFAP1L1</t>
  </si>
  <si>
    <t>chr5:148651400-148721367</t>
  </si>
  <si>
    <t>SCOC</t>
  </si>
  <si>
    <t>chr4:141264596-141303710</t>
  </si>
  <si>
    <t>NM_001153635</t>
  </si>
  <si>
    <t>NM_001159</t>
  </si>
  <si>
    <t>AOX1</t>
  </si>
  <si>
    <t>chr2:201450730-201536217</t>
  </si>
  <si>
    <t>NRG1</t>
  </si>
  <si>
    <t>chr8:32453343-32622558</t>
  </si>
  <si>
    <t>NM_001159996</t>
  </si>
  <si>
    <t>chr8:32579350-32622558</t>
  </si>
  <si>
    <t>NM_001159999</t>
  </si>
  <si>
    <t>chr8:32405727-32622558</t>
  </si>
  <si>
    <t>chr8:32405727-32600770</t>
  </si>
  <si>
    <t>MGAT4A</t>
  </si>
  <si>
    <t>chr17:5322960-5332985</t>
  </si>
  <si>
    <t>NM_001160301</t>
  </si>
  <si>
    <t>chr1:98185313-98386615</t>
  </si>
  <si>
    <t>TLCD1</t>
  </si>
  <si>
    <t>NM_001161342</t>
  </si>
  <si>
    <t>TMEM171</t>
  </si>
  <si>
    <t>chr5:72416387-72427644</t>
  </si>
  <si>
    <t>CHFR</t>
  </si>
  <si>
    <t>chr12:133416937-133464204</t>
  </si>
  <si>
    <t>NM_001161345</t>
  </si>
  <si>
    <t>ZNF611</t>
  </si>
  <si>
    <t>chr19:53206065-53238307</t>
  </si>
  <si>
    <t>NM_001161500</t>
  </si>
  <si>
    <t>CSF2RA</t>
  </si>
  <si>
    <t>chrX:1387692-1428828</t>
  </si>
  <si>
    <t>chrY:1337692-1378828</t>
  </si>
  <si>
    <t>NM_001161580</t>
  </si>
  <si>
    <t>POC1A</t>
  </si>
  <si>
    <t>chr3:52109248-52188706</t>
  </si>
  <si>
    <t>PDP1</t>
  </si>
  <si>
    <t>SYTL2</t>
  </si>
  <si>
    <t>NM_001163636</t>
  </si>
  <si>
    <t>GTF2I</t>
  </si>
  <si>
    <t>chr7:74071990-74175022</t>
  </si>
  <si>
    <t>KCNMB3</t>
  </si>
  <si>
    <t>NM_001163788</t>
  </si>
  <si>
    <t>PTBP3</t>
  </si>
  <si>
    <t>chr9:114979994-115095944</t>
  </si>
  <si>
    <t>FLNB</t>
  </si>
  <si>
    <t>chr3:57994126-58157982</t>
  </si>
  <si>
    <t>NM_001164615</t>
  </si>
  <si>
    <t>FZD6</t>
  </si>
  <si>
    <t>chr8:104310660-104345094</t>
  </si>
  <si>
    <t>NM_001164715</t>
  </si>
  <si>
    <t>ZNF605</t>
  </si>
  <si>
    <t>chr12:133498018-133532892</t>
  </si>
  <si>
    <t>NM_001164750</t>
  </si>
  <si>
    <t>ASPH</t>
  </si>
  <si>
    <t>chr8:62413114-62602408</t>
  </si>
  <si>
    <t>NM_001164751</t>
  </si>
  <si>
    <t>chr8:62536268-62602408</t>
  </si>
  <si>
    <t>chr8:62536268-62627199</t>
  </si>
  <si>
    <t>HERC6</t>
  </si>
  <si>
    <t>chr4:89299890-89364249</t>
  </si>
  <si>
    <t>DAG1</t>
  </si>
  <si>
    <t>chr3:49507564-49573051</t>
  </si>
  <si>
    <t>PLCE1</t>
  </si>
  <si>
    <t>NM_001166264</t>
  </si>
  <si>
    <t>SSX2IP</t>
  </si>
  <si>
    <t>chr1:85109389-85156240</t>
  </si>
  <si>
    <t>MPP1</t>
  </si>
  <si>
    <t>chrX:154006958-154033802</t>
  </si>
  <si>
    <t>NM_001166692</t>
  </si>
  <si>
    <t>C11orf91</t>
  </si>
  <si>
    <t>chr11:33719653-33722286</t>
  </si>
  <si>
    <t>NM_001167594</t>
  </si>
  <si>
    <t>NM_001167676</t>
  </si>
  <si>
    <t>FAM229A</t>
  </si>
  <si>
    <t>chr1:32826870-32827844</t>
  </si>
  <si>
    <t>ATP5SL</t>
  </si>
  <si>
    <t>chr19:41937222-41945843</t>
  </si>
  <si>
    <t>NM_001167871</t>
  </si>
  <si>
    <t>IL1RAP</t>
  </si>
  <si>
    <t>NM_001167930</t>
  </si>
  <si>
    <t>chr3:190231839-190348073</t>
  </si>
  <si>
    <t>NSUN5</t>
  </si>
  <si>
    <t>chr7:72716512-72722864</t>
  </si>
  <si>
    <t>BEX2</t>
  </si>
  <si>
    <t>NM_001168401</t>
  </si>
  <si>
    <t>chrX:102564273-102565938</t>
  </si>
  <si>
    <t>CDK16</t>
  </si>
  <si>
    <t>VSIG1</t>
  </si>
  <si>
    <t>chrX:107288199-107322414</t>
  </si>
  <si>
    <t>GPR137</t>
  </si>
  <si>
    <t>NM_001171132</t>
  </si>
  <si>
    <t>FAM3A</t>
  </si>
  <si>
    <t>chrX:153734489-153744566</t>
  </si>
  <si>
    <t>ZBED1</t>
  </si>
  <si>
    <t>NM_001171136</t>
  </si>
  <si>
    <t>chrX:2404454-2419008</t>
  </si>
  <si>
    <t>chrY:2354454-2369008</t>
  </si>
  <si>
    <t>CAMTA2</t>
  </si>
  <si>
    <t>chr17:4871286-4890960</t>
  </si>
  <si>
    <t>MCFD2</t>
  </si>
  <si>
    <t>NM_001171507</t>
  </si>
  <si>
    <t>chr2:47129008-47143251</t>
  </si>
  <si>
    <t>VEGFA</t>
  </si>
  <si>
    <t>chr6:43737945-43754223</t>
  </si>
  <si>
    <t>NM_001171629</t>
  </si>
  <si>
    <t>NM_001172085</t>
  </si>
  <si>
    <t>TBP</t>
  </si>
  <si>
    <t>chr6:170863420-170881958</t>
  </si>
  <si>
    <t>NEO1</t>
  </si>
  <si>
    <t>chr15:73344824-73597547</t>
  </si>
  <si>
    <t>NM_001172624</t>
  </si>
  <si>
    <t>NM_001172671</t>
  </si>
  <si>
    <t>ZNF430</t>
  </si>
  <si>
    <t>chr19:21203425-21242852</t>
  </si>
  <si>
    <t>TSFM</t>
  </si>
  <si>
    <t>NM_001172697</t>
  </si>
  <si>
    <t>chr12:58176527-58196639</t>
  </si>
  <si>
    <t>PPARGC1B</t>
  </si>
  <si>
    <t>chr5:149109814-149234585</t>
  </si>
  <si>
    <t>SEC23B</t>
  </si>
  <si>
    <t>NEBL</t>
  </si>
  <si>
    <t>chr10:21068902-21463116</t>
  </si>
  <si>
    <t>PCDH7</t>
  </si>
  <si>
    <t>chr4:30722036-31148423</t>
  </si>
  <si>
    <t>DGCR2</t>
  </si>
  <si>
    <t>chr22:19023794-19109967</t>
  </si>
  <si>
    <t>NM_001174081</t>
  </si>
  <si>
    <t>NLRP2</t>
  </si>
  <si>
    <t>chr19:55476651-55512510</t>
  </si>
  <si>
    <t>SLC4A11</t>
  </si>
  <si>
    <t>RABEPK</t>
  </si>
  <si>
    <t>chr9:127962820-127996438</t>
  </si>
  <si>
    <t>NM_001174153</t>
  </si>
  <si>
    <t>NM_001175</t>
  </si>
  <si>
    <t>ARHGDIB</t>
  </si>
  <si>
    <t>chr12:15094949-15114562</t>
  </si>
  <si>
    <t>NM_001177358</t>
  </si>
  <si>
    <t>chr11:64052282-64056972</t>
  </si>
  <si>
    <t>CPEB2</t>
  </si>
  <si>
    <t>chr4:15004297-15071777</t>
  </si>
  <si>
    <t>NM_001177382</t>
  </si>
  <si>
    <t>NM_001177635</t>
  </si>
  <si>
    <t>ZC4H2</t>
  </si>
  <si>
    <t>chrX:64135681-64196413</t>
  </si>
  <si>
    <t>PARP8</t>
  </si>
  <si>
    <t>chr5:49962771-50142356</t>
  </si>
  <si>
    <t>ASNS</t>
  </si>
  <si>
    <t>chr7:97481428-97501854</t>
  </si>
  <si>
    <t>NM_001178076</t>
  </si>
  <si>
    <t>ZFX</t>
  </si>
  <si>
    <t>NM_001178091</t>
  </si>
  <si>
    <t>BCAT1</t>
  </si>
  <si>
    <t>chr12:24962957-25102393</t>
  </si>
  <si>
    <t>F3</t>
  </si>
  <si>
    <t>chr1:94994731-95007413</t>
  </si>
  <si>
    <t>NM_001178099</t>
  </si>
  <si>
    <t>chrX:47834249-47863394</t>
  </si>
  <si>
    <t>LOX</t>
  </si>
  <si>
    <t>ZNF185</t>
  </si>
  <si>
    <t>chrX:152082985-152142025</t>
  </si>
  <si>
    <t>NM_001178108</t>
  </si>
  <si>
    <t>NM_001178113</t>
  </si>
  <si>
    <t>chrX:152086408-152142025</t>
  </si>
  <si>
    <t>PIGT</t>
  </si>
  <si>
    <t>chr20:44044706-44054885</t>
  </si>
  <si>
    <t>NM_001184730</t>
  </si>
  <si>
    <t>NM_001184781</t>
  </si>
  <si>
    <t>NM_001184825</t>
  </si>
  <si>
    <t>PSG1</t>
  </si>
  <si>
    <t>chr19:43370612-43383871</t>
  </si>
  <si>
    <t>NM_001184960</t>
  </si>
  <si>
    <t>chrX:19552082-19689119</t>
  </si>
  <si>
    <t>NM_001190411</t>
  </si>
  <si>
    <t>RPH3AL</t>
  </si>
  <si>
    <t>chr17:62179-202633</t>
  </si>
  <si>
    <t>NM_001193321</t>
  </si>
  <si>
    <t>IKBKE</t>
  </si>
  <si>
    <t>chr1:206643585-206670223</t>
  </si>
  <si>
    <t>NM_001193343</t>
  </si>
  <si>
    <t>MRPS18A</t>
  </si>
  <si>
    <t>chr6:43638933-43655549</t>
  </si>
  <si>
    <t>SLC1A4</t>
  </si>
  <si>
    <t>NM_001193533</t>
  </si>
  <si>
    <t>NEK4</t>
  </si>
  <si>
    <t>chr3:52744795-52804965</t>
  </si>
  <si>
    <t>NM_001193646</t>
  </si>
  <si>
    <t>ATF5</t>
  </si>
  <si>
    <t>chr19:50432399-50437193</t>
  </si>
  <si>
    <t>PTPRU</t>
  </si>
  <si>
    <t>chr1:29563027-29653325</t>
  </si>
  <si>
    <t>SERPINB6</t>
  </si>
  <si>
    <t>RAB9A</t>
  </si>
  <si>
    <t>chrX:13707239-13727944</t>
  </si>
  <si>
    <t>NM_001195790</t>
  </si>
  <si>
    <t>SLFN12L</t>
  </si>
  <si>
    <t>chr17:33801941-33814758</t>
  </si>
  <si>
    <t>PRSS3</t>
  </si>
  <si>
    <t>NM_001197098</t>
  </si>
  <si>
    <t>chr9:33750818-33799229</t>
  </si>
  <si>
    <t>NM_001197104</t>
  </si>
  <si>
    <t>KMT2A</t>
  </si>
  <si>
    <t>chr11:118307204-118397539</t>
  </si>
  <si>
    <t>TUBB3</t>
  </si>
  <si>
    <t>NM_001197325</t>
  </si>
  <si>
    <t>ARNT</t>
  </si>
  <si>
    <t>chr1:150782180-150849244</t>
  </si>
  <si>
    <t>NM_001198644</t>
  </si>
  <si>
    <t>NM_001198681</t>
  </si>
  <si>
    <t>LEPROT</t>
  </si>
  <si>
    <t>chr1:65886398-65901690</t>
  </si>
  <si>
    <t>NM_001198784</t>
  </si>
  <si>
    <t>C15orf65</t>
  </si>
  <si>
    <t>chr15:55700722-55710910</t>
  </si>
  <si>
    <t>CPNE1</t>
  </si>
  <si>
    <t>chr20:34213952-34252878</t>
  </si>
  <si>
    <t>chr18:32173281-32471808</t>
  </si>
  <si>
    <t>NM_001198940</t>
  </si>
  <si>
    <t>NM_001199119</t>
  </si>
  <si>
    <t>TRIM39-RPP21</t>
  </si>
  <si>
    <t>chr6:30297087-30314635</t>
  </si>
  <si>
    <t>TANK</t>
  </si>
  <si>
    <t>AMMECR1L</t>
  </si>
  <si>
    <t>chr2:143635194-143799885</t>
  </si>
  <si>
    <t>NM_001199285</t>
  </si>
  <si>
    <t>NM_001199324</t>
  </si>
  <si>
    <t>ZNF615</t>
  </si>
  <si>
    <t>chr19:52494586-52511483</t>
  </si>
  <si>
    <t>NM_001199346</t>
  </si>
  <si>
    <t>NEK1</t>
  </si>
  <si>
    <t>chr4:170314420-170533778</t>
  </si>
  <si>
    <t>NM_001199400</t>
  </si>
  <si>
    <t>NM_001199723</t>
  </si>
  <si>
    <t>CRABP2</t>
  </si>
  <si>
    <t>chr1:156669399-156675608</t>
  </si>
  <si>
    <t>CTSS</t>
  </si>
  <si>
    <t>chr1:150702671-150738433</t>
  </si>
  <si>
    <t>NM_001199753</t>
  </si>
  <si>
    <t>CPD</t>
  </si>
  <si>
    <t>RASD1</t>
  </si>
  <si>
    <t>chr17:17397752-17399709</t>
  </si>
  <si>
    <t>NM_001201380</t>
  </si>
  <si>
    <t>CNTNAP3B</t>
  </si>
  <si>
    <t>chr9:43684884-43922473</t>
  </si>
  <si>
    <t>BMP4</t>
  </si>
  <si>
    <t>chr14:54416454-54423554</t>
  </si>
  <si>
    <t>NM_001203</t>
  </si>
  <si>
    <t>BMPR1B</t>
  </si>
  <si>
    <t>chr4:95679127-96079601</t>
  </si>
  <si>
    <t>NM_001203250</t>
  </si>
  <si>
    <t>ZNF20</t>
  </si>
  <si>
    <t>chr19:12242167-12251222</t>
  </si>
  <si>
    <t>SLC25A27</t>
  </si>
  <si>
    <t>chr6:46620651-46645927</t>
  </si>
  <si>
    <t>TNFSF15</t>
  </si>
  <si>
    <t>ALOX5AP</t>
  </si>
  <si>
    <t>CAMK2G</t>
  </si>
  <si>
    <t>chr10:75572258-75634349</t>
  </si>
  <si>
    <t>NM_001204813</t>
  </si>
  <si>
    <t>NT5E</t>
  </si>
  <si>
    <t>chr6:86159301-86205509</t>
  </si>
  <si>
    <t>ZNF587</t>
  </si>
  <si>
    <t>chr19:58361180-58376491</t>
  </si>
  <si>
    <t>NM_001205028</t>
  </si>
  <si>
    <t>MDM1</t>
  </si>
  <si>
    <t>chr12:68688345-68726161</t>
  </si>
  <si>
    <t>chr3:168801286-169381563</t>
  </si>
  <si>
    <t>NM_001205272</t>
  </si>
  <si>
    <t>KRBOX1</t>
  </si>
  <si>
    <t>chr3:42977833-42984283</t>
  </si>
  <si>
    <t>NM_001205319</t>
  </si>
  <si>
    <t>NXN</t>
  </si>
  <si>
    <t>chr17:702552-767351</t>
  </si>
  <si>
    <t>EHF</t>
  </si>
  <si>
    <t>chr11:34642587-34684834</t>
  </si>
  <si>
    <t>NM_001206736</t>
  </si>
  <si>
    <t>NSFL1C</t>
  </si>
  <si>
    <t>chr20:1422806-1448337</t>
  </si>
  <si>
    <t>C4orf26</t>
  </si>
  <si>
    <t>chr4:76481257-76491103</t>
  </si>
  <si>
    <t>PPP2R2C</t>
  </si>
  <si>
    <t>PGF</t>
  </si>
  <si>
    <t>chr14:75408532-75422467</t>
  </si>
  <si>
    <t>NM_001207013</t>
  </si>
  <si>
    <t>PTPN2</t>
  </si>
  <si>
    <t>chr18:12785476-12884334</t>
  </si>
  <si>
    <t>POU2F2</t>
  </si>
  <si>
    <t>chr19:42590261-42636625</t>
  </si>
  <si>
    <t>NM_001218</t>
  </si>
  <si>
    <t>CA12</t>
  </si>
  <si>
    <t>chr15:63615729-63674075</t>
  </si>
  <si>
    <t>NM_001220777</t>
  </si>
  <si>
    <t>chr6:36644236-36655116</t>
  </si>
  <si>
    <t>CAMK2D</t>
  </si>
  <si>
    <t>chr4:114372187-114683083</t>
  </si>
  <si>
    <t>LHX6</t>
  </si>
  <si>
    <t>NM_001242334</t>
  </si>
  <si>
    <t>chr9:124964855-124989865</t>
  </si>
  <si>
    <t>RHOBTB1</t>
  </si>
  <si>
    <t>NM_001242366</t>
  </si>
  <si>
    <t>SLC46A1</t>
  </si>
  <si>
    <t>chr17:26721660-26733230</t>
  </si>
  <si>
    <t>NM_001242412</t>
  </si>
  <si>
    <t>AHRR</t>
  </si>
  <si>
    <t>chr5:304290-438405</t>
  </si>
  <si>
    <t>FBXO32</t>
  </si>
  <si>
    <t>chr8:124510126-124553493</t>
  </si>
  <si>
    <t>NM_001242617</t>
  </si>
  <si>
    <t>NXT2</t>
  </si>
  <si>
    <t>chrX:108780058-108787927</t>
  </si>
  <si>
    <t>NM_001242690</t>
  </si>
  <si>
    <t>ERVMER34-1</t>
  </si>
  <si>
    <t>chr4:53609683-53617807</t>
  </si>
  <si>
    <t>NM_001242702</t>
  </si>
  <si>
    <t>MKX</t>
  </si>
  <si>
    <t>chr10:27961802-28034778</t>
  </si>
  <si>
    <t>PRKACB</t>
  </si>
  <si>
    <t>NM_001242862</t>
  </si>
  <si>
    <t>chr1:84647342-84704181</t>
  </si>
  <si>
    <t>PDE8A</t>
  </si>
  <si>
    <t>NM_001243194</t>
  </si>
  <si>
    <t>INPP5F</t>
  </si>
  <si>
    <t>chr10:121578768-121588662</t>
  </si>
  <si>
    <t>NM_001243225</t>
  </si>
  <si>
    <t>PES1</t>
  </si>
  <si>
    <t>chr22:30972611-30987927</t>
  </si>
  <si>
    <t>NM_001243351</t>
  </si>
  <si>
    <t>NUB1</t>
  </si>
  <si>
    <t>chr7:151038846-151075548</t>
  </si>
  <si>
    <t>CD2BP2</t>
  </si>
  <si>
    <t>NM_001243731</t>
  </si>
  <si>
    <t>DAB2</t>
  </si>
  <si>
    <t>chr5:39371775-39425335</t>
  </si>
  <si>
    <t>NM_001244896</t>
  </si>
  <si>
    <t>FRMD3</t>
  </si>
  <si>
    <t>NM_001244960</t>
  </si>
  <si>
    <t>chr9:85859538-86082657</t>
  </si>
  <si>
    <t>NM_001247994</t>
  </si>
  <si>
    <t>NM_001247997</t>
  </si>
  <si>
    <t>CLIP1</t>
  </si>
  <si>
    <t>chr12:122755980-122907116</t>
  </si>
  <si>
    <t>NM_001248</t>
  </si>
  <si>
    <t>ENTPD3</t>
  </si>
  <si>
    <t>chr3:40428672-40470110</t>
  </si>
  <si>
    <t>NM_001250</t>
  </si>
  <si>
    <t>CD40</t>
  </si>
  <si>
    <t>chr20:44746905-44758384</t>
  </si>
  <si>
    <t>RCAN3</t>
  </si>
  <si>
    <t>NM_001251979</t>
  </si>
  <si>
    <t>chr1:24828840-24863510</t>
  </si>
  <si>
    <t>chr16:2083264-2089027</t>
  </si>
  <si>
    <t>NM_001252076</t>
  </si>
  <si>
    <t>USP15</t>
  </si>
  <si>
    <t>chr12:62654120-62803501</t>
  </si>
  <si>
    <t>NM_001252148</t>
  </si>
  <si>
    <t>SLC39A9</t>
  </si>
  <si>
    <t>chr14:69865384-69929107</t>
  </si>
  <si>
    <t>IRX5</t>
  </si>
  <si>
    <t>chr16:54965110-54968395</t>
  </si>
  <si>
    <t>SPDEF</t>
  </si>
  <si>
    <t>chr6:34505578-34524110</t>
  </si>
  <si>
    <t>CDH4</t>
  </si>
  <si>
    <t>NM_001252377</t>
  </si>
  <si>
    <t>NT5C</t>
  </si>
  <si>
    <t>chr17:73126319-73127890</t>
  </si>
  <si>
    <t>NM_001254736</t>
  </si>
  <si>
    <t>chr2:192542797-192553248</t>
  </si>
  <si>
    <t>NM_001254757</t>
  </si>
  <si>
    <t>ST3GAL4</t>
  </si>
  <si>
    <t>chr11:126225539-126284536</t>
  </si>
  <si>
    <t>NM_001254758</t>
  </si>
  <si>
    <t>chr11:126273310-126284536</t>
  </si>
  <si>
    <t>PMEPA1</t>
  </si>
  <si>
    <t>CREB3L4</t>
  </si>
  <si>
    <t>chr1:153940314-153946840</t>
  </si>
  <si>
    <t>chr1:153940674-153946840</t>
  </si>
  <si>
    <t>NM_001255980</t>
  </si>
  <si>
    <t>NM_001255981</t>
  </si>
  <si>
    <t>NM_001256012</t>
  </si>
  <si>
    <t>MYH10</t>
  </si>
  <si>
    <t>chr17:8377522-8534079</t>
  </si>
  <si>
    <t>ARHGAP22</t>
  </si>
  <si>
    <t>chr10:49654067-49813176</t>
  </si>
  <si>
    <t>NM_001256067</t>
  </si>
  <si>
    <t>NOXA1</t>
  </si>
  <si>
    <t>chr9:140317846-140328858</t>
  </si>
  <si>
    <t>NM_001256124</t>
  </si>
  <si>
    <t>TRIM65</t>
  </si>
  <si>
    <t>chr17:73885040-73893084</t>
  </si>
  <si>
    <t>NM_001256267</t>
  </si>
  <si>
    <t>MYPN</t>
  </si>
  <si>
    <t>chr10:69865873-69971773</t>
  </si>
  <si>
    <t>CHD1L</t>
  </si>
  <si>
    <t>chr1:146714290-146767447</t>
  </si>
  <si>
    <t>NKX3-1</t>
  </si>
  <si>
    <t>EPHX2</t>
  </si>
  <si>
    <t>NM_001256484</t>
  </si>
  <si>
    <t>chr8:27348684-27402439</t>
  </si>
  <si>
    <t>STOML1</t>
  </si>
  <si>
    <t>chr15:74275558-74284689</t>
  </si>
  <si>
    <t>NM_001256675</t>
  </si>
  <si>
    <t>NM_001256678</t>
  </si>
  <si>
    <t>KIAA0391</t>
  </si>
  <si>
    <t>chr14:35591526-35743284</t>
  </si>
  <si>
    <t>NM_001256680</t>
  </si>
  <si>
    <t>chr14:35591757-35743284</t>
  </si>
  <si>
    <t>NM_001256721</t>
  </si>
  <si>
    <t>CCT4</t>
  </si>
  <si>
    <t>chr2:62095261-62115806</t>
  </si>
  <si>
    <t>FAM49B</t>
  </si>
  <si>
    <t>KANK1</t>
  </si>
  <si>
    <t>CLCN4</t>
  </si>
  <si>
    <t>chrX:10124984-10205699</t>
  </si>
  <si>
    <t>NM_001256945</t>
  </si>
  <si>
    <t>chr1:2115898-2126214</t>
  </si>
  <si>
    <t>NM_001257386</t>
  </si>
  <si>
    <t>ABCG2</t>
  </si>
  <si>
    <t>chr4:89011415-89152474</t>
  </si>
  <si>
    <t>TRMT2A</t>
  </si>
  <si>
    <t>chr22:20099388-20104818</t>
  </si>
  <si>
    <t>NM_001257999</t>
  </si>
  <si>
    <t>ANKFY1</t>
  </si>
  <si>
    <t>chr17:4066664-4167142</t>
  </si>
  <si>
    <t>NM_001258028</t>
  </si>
  <si>
    <t>NM_001258029</t>
  </si>
  <si>
    <t>chr9:124048358-124095120</t>
  </si>
  <si>
    <t>NM_001258038</t>
  </si>
  <si>
    <t>SPRY1</t>
  </si>
  <si>
    <t>chr4:124317949-124324915</t>
  </si>
  <si>
    <t>TP53I11</t>
  </si>
  <si>
    <t>chr11:44953898-44972608</t>
  </si>
  <si>
    <t>SLC4A7</t>
  </si>
  <si>
    <t>NM_001258380</t>
  </si>
  <si>
    <t>chr3:27414211-27498245</t>
  </si>
  <si>
    <t>NM_001258432</t>
  </si>
  <si>
    <t>NM_001258437</t>
  </si>
  <si>
    <t>TARS</t>
  </si>
  <si>
    <t>chr5:33440801-33468196</t>
  </si>
  <si>
    <t>chr5:33440881-33468196</t>
  </si>
  <si>
    <t>TOP1MT</t>
  </si>
  <si>
    <t>chr8:144391496-144442147</t>
  </si>
  <si>
    <t>NM_001258447</t>
  </si>
  <si>
    <t>NM_001258452</t>
  </si>
  <si>
    <t>FBXO18</t>
  </si>
  <si>
    <t>chr10:5931534-5979558</t>
  </si>
  <si>
    <t>NM_001261384</t>
  </si>
  <si>
    <t>PSMG1</t>
  </si>
  <si>
    <t>chr21:40547371-40555440</t>
  </si>
  <si>
    <t>OASL</t>
  </si>
  <si>
    <t>chr12:121458094-121477045</t>
  </si>
  <si>
    <t>CDKN2C</t>
  </si>
  <si>
    <t>KIF18B</t>
  </si>
  <si>
    <t>chr17:43002078-43025079</t>
  </si>
  <si>
    <t>NM_001265577</t>
  </si>
  <si>
    <t>JARID2</t>
  </si>
  <si>
    <t>PRC1</t>
  </si>
  <si>
    <t>chr15:91509267-91537881</t>
  </si>
  <si>
    <t>ZNF248</t>
  </si>
  <si>
    <t>NM_001267607</t>
  </si>
  <si>
    <t>chr10:38065453-38146564</t>
  </si>
  <si>
    <t>PKIB</t>
  </si>
  <si>
    <t>NM_001270395</t>
  </si>
  <si>
    <t>chr6:122973873-123047518</t>
  </si>
  <si>
    <t>NM_001270507</t>
  </si>
  <si>
    <t>TNFAIP3</t>
  </si>
  <si>
    <t>chr6:138188324-138204451</t>
  </si>
  <si>
    <t>NM_001270528</t>
  </si>
  <si>
    <t>RNF111</t>
  </si>
  <si>
    <t>chr15:59279864-59389618</t>
  </si>
  <si>
    <t>chr11:46403204-46405387</t>
  </si>
  <si>
    <t>CRIP2</t>
  </si>
  <si>
    <t>chr14:105939274-105946507</t>
  </si>
  <si>
    <t>IFIT1</t>
  </si>
  <si>
    <t>chr10:91152302-91166244</t>
  </si>
  <si>
    <t>TFPI2</t>
  </si>
  <si>
    <t>chr7:93514708-93520303</t>
  </si>
  <si>
    <t>NM_001271004</t>
  </si>
  <si>
    <t>NM_001271213</t>
  </si>
  <si>
    <t>SQRDL</t>
  </si>
  <si>
    <t>chr15:45923345-45983492</t>
  </si>
  <si>
    <t>NM_001271561</t>
  </si>
  <si>
    <t>MEF2D</t>
  </si>
  <si>
    <t>SLC2A8</t>
  </si>
  <si>
    <t>chr9:130159416-130170170</t>
  </si>
  <si>
    <t>SLC16A5</t>
  </si>
  <si>
    <t>NM_001271825</t>
  </si>
  <si>
    <t>chr6:2948392-2962404</t>
  </si>
  <si>
    <t>STK25</t>
  </si>
  <si>
    <t>chr2:242434121-242448110</t>
  </si>
  <si>
    <t>STMN3</t>
  </si>
  <si>
    <t>ERCC6-PGBD3</t>
  </si>
  <si>
    <t>NM_001277059</t>
  </si>
  <si>
    <t>chr10:50723150-50747584</t>
  </si>
  <si>
    <t>NM_001278116</t>
  </si>
  <si>
    <t>chrX:153126968-153151628</t>
  </si>
  <si>
    <t>NM_001278172</t>
  </si>
  <si>
    <t>chr16:85646841-85709812</t>
  </si>
  <si>
    <t>NM_001278202</t>
  </si>
  <si>
    <t>chr1:109472129-109493070</t>
  </si>
  <si>
    <t>LRRC20</t>
  </si>
  <si>
    <t>chr10:72058725-72142406</t>
  </si>
  <si>
    <t>NM_001278214</t>
  </si>
  <si>
    <t>LMCD1</t>
  </si>
  <si>
    <t>chr3:8543492-8609811</t>
  </si>
  <si>
    <t>chr9:74966340-74979508</t>
  </si>
  <si>
    <t>NM_001278244</t>
  </si>
  <si>
    <t>NM_001278284</t>
  </si>
  <si>
    <t>ZNF3</t>
  </si>
  <si>
    <t>chr7:99667593-99680171</t>
  </si>
  <si>
    <t>NM_001278293</t>
  </si>
  <si>
    <t>ARL6</t>
  </si>
  <si>
    <t>chr3:97483364-97517379</t>
  </si>
  <si>
    <t>DIABLO</t>
  </si>
  <si>
    <t>chr12:122692208-122711115</t>
  </si>
  <si>
    <t>MPP2</t>
  </si>
  <si>
    <t>NM_001278376</t>
  </si>
  <si>
    <t>chr17:41952726-41977991</t>
  </si>
  <si>
    <t>NM_001278549</t>
  </si>
  <si>
    <t>PDK1</t>
  </si>
  <si>
    <t>chr2:173420696-173463862</t>
  </si>
  <si>
    <t>WSB2</t>
  </si>
  <si>
    <t>NM_001278558</t>
  </si>
  <si>
    <t>chr12:118470496-118499016</t>
  </si>
  <si>
    <t>EDIL3</t>
  </si>
  <si>
    <t>chr5:83236413-83680685</t>
  </si>
  <si>
    <t>RAB23</t>
  </si>
  <si>
    <t>NM_001278668</t>
  </si>
  <si>
    <t>chr6:57051790-57086259</t>
  </si>
  <si>
    <t>FGFR1OP</t>
  </si>
  <si>
    <t>chr6:167412804-167455906</t>
  </si>
  <si>
    <t>GAS2L1</t>
  </si>
  <si>
    <t>chr22:29702984-29708778</t>
  </si>
  <si>
    <t>DPF3</t>
  </si>
  <si>
    <t>chr14:73127750-73360824</t>
  </si>
  <si>
    <t>PKIG</t>
  </si>
  <si>
    <t>NM_001281445</t>
  </si>
  <si>
    <t>chr20:43211189-43247678</t>
  </si>
  <si>
    <t>NM_001281453</t>
  </si>
  <si>
    <t>MBD3</t>
  </si>
  <si>
    <t>chr19:1576669-1592760</t>
  </si>
  <si>
    <t>FADS2</t>
  </si>
  <si>
    <t>NM_001281502</t>
  </si>
  <si>
    <t>chr11:61583875-61634826</t>
  </si>
  <si>
    <t>ZMYND8</t>
  </si>
  <si>
    <t>chr20:45837858-45985633</t>
  </si>
  <si>
    <t>NM_001281781</t>
  </si>
  <si>
    <t>DOC2A</t>
  </si>
  <si>
    <t>NM_001282307</t>
  </si>
  <si>
    <t>NM_001282312</t>
  </si>
  <si>
    <t>NM_001282351</t>
  </si>
  <si>
    <t>chr16:30934375-30960104</t>
  </si>
  <si>
    <t>ARL4C</t>
  </si>
  <si>
    <t>SNX5</t>
  </si>
  <si>
    <t>chr20:17922239-17949634</t>
  </si>
  <si>
    <t>NM_001282457</t>
  </si>
  <si>
    <t>chr6:31865561-31913451</t>
  </si>
  <si>
    <t>NM_001282476</t>
  </si>
  <si>
    <t>APPBP2</t>
  </si>
  <si>
    <t>chr17:58520509-58603601</t>
  </si>
  <si>
    <t>ZNF343</t>
  </si>
  <si>
    <t>chr20:2462465-2489778</t>
  </si>
  <si>
    <t>NM_001282533</t>
  </si>
  <si>
    <t>LZTS3</t>
  </si>
  <si>
    <t>chr20:3143262-3154238</t>
  </si>
  <si>
    <t>NM_001282582</t>
  </si>
  <si>
    <t>MXRA8</t>
  </si>
  <si>
    <t>chr1:1288068-1298921</t>
  </si>
  <si>
    <t>SLAMF7</t>
  </si>
  <si>
    <t>chr1:160708846-160724608</t>
  </si>
  <si>
    <t>NM_001282595</t>
  </si>
  <si>
    <t>PGRMC1</t>
  </si>
  <si>
    <t>chrX:118370207-118378429</t>
  </si>
  <si>
    <t>OLFML2A</t>
  </si>
  <si>
    <t>C2orf43</t>
  </si>
  <si>
    <t>chr2:20883773-21022890</t>
  </si>
  <si>
    <t>NM_001282721</t>
  </si>
  <si>
    <t>PLXDC2</t>
  </si>
  <si>
    <t>chr10:20105371-20578784</t>
  </si>
  <si>
    <t>SUCO</t>
  </si>
  <si>
    <t>chr1:172502257-172580975</t>
  </si>
  <si>
    <t>NM_001282882</t>
  </si>
  <si>
    <t>chr8:105235562-105266653</t>
  </si>
  <si>
    <t>NM_001283022</t>
  </si>
  <si>
    <t>NM_001283050</t>
  </si>
  <si>
    <t>ICOSLG</t>
  </si>
  <si>
    <t>chr21:45642877-45660887</t>
  </si>
  <si>
    <t>NM_001284209</t>
  </si>
  <si>
    <t>MED6</t>
  </si>
  <si>
    <t>chr14:71049937-71067407</t>
  </si>
  <si>
    <t>NM_001284236</t>
  </si>
  <si>
    <t>SLC43A2</t>
  </si>
  <si>
    <t>NUBP2</t>
  </si>
  <si>
    <t>chr16:1832923-1839192</t>
  </si>
  <si>
    <t>NM_001289</t>
  </si>
  <si>
    <t>CLIC2</t>
  </si>
  <si>
    <t>chrX:154505495-154563990</t>
  </si>
  <si>
    <t>NM_001304</t>
  </si>
  <si>
    <t>chr17:28705941-28796675</t>
  </si>
  <si>
    <t>NM_001321</t>
  </si>
  <si>
    <t>CSRP2</t>
  </si>
  <si>
    <t>chr12:77252495-77272799</t>
  </si>
  <si>
    <t>NM_001322</t>
  </si>
  <si>
    <t>CST2</t>
  </si>
  <si>
    <t>chr20:23804403-23807312</t>
  </si>
  <si>
    <t>NM_001343</t>
  </si>
  <si>
    <t>NM_001363</t>
  </si>
  <si>
    <t>NM_001394</t>
  </si>
  <si>
    <t>DUSP4</t>
  </si>
  <si>
    <t>chr8:29190578-29208267</t>
  </si>
  <si>
    <t>NM_001400</t>
  </si>
  <si>
    <t>S1PR1</t>
  </si>
  <si>
    <t>chr1:101702304-101707076</t>
  </si>
  <si>
    <t>LPAR1</t>
  </si>
  <si>
    <t>chr9:113636053-113800365</t>
  </si>
  <si>
    <t>NM_001412</t>
  </si>
  <si>
    <t>EIF1AX</t>
  </si>
  <si>
    <t>chrX:20142635-20159966</t>
  </si>
  <si>
    <t>NM_001415</t>
  </si>
  <si>
    <t>EIF2S3</t>
  </si>
  <si>
    <t>chrX:24073064-24096927</t>
  </si>
  <si>
    <t>NM_001424</t>
  </si>
  <si>
    <t>EMP2</t>
  </si>
  <si>
    <t>chr16:10622278-10674539</t>
  </si>
  <si>
    <t>NM_001427</t>
  </si>
  <si>
    <t>EN2</t>
  </si>
  <si>
    <t>chr7:155250823-155257526</t>
  </si>
  <si>
    <t>NM_001457</t>
  </si>
  <si>
    <t>BLOC1S1</t>
  </si>
  <si>
    <t>chr12:56109817-56113491</t>
  </si>
  <si>
    <t>NM_001490</t>
  </si>
  <si>
    <t>NM_001548</t>
  </si>
  <si>
    <t>NM_001552</t>
  </si>
  <si>
    <t>IGFBP4</t>
  </si>
  <si>
    <t>chr17:38599675-38613982</t>
  </si>
  <si>
    <t>NM_001561</t>
  </si>
  <si>
    <t>TNFRSF9</t>
  </si>
  <si>
    <t>chr1:7975930-8003225</t>
  </si>
  <si>
    <t>NM_001624</t>
  </si>
  <si>
    <t>AIM1</t>
  </si>
  <si>
    <t>chr6:106959729-107018334</t>
  </si>
  <si>
    <t>NM_001628</t>
  </si>
  <si>
    <t>AKR1B1</t>
  </si>
  <si>
    <t>chr7:134127106-134143888</t>
  </si>
  <si>
    <t>NM_001629</t>
  </si>
  <si>
    <t>chr13:31309644-31338565</t>
  </si>
  <si>
    <t>NM_001649</t>
  </si>
  <si>
    <t>SHROOM2</t>
  </si>
  <si>
    <t>chrX:9754495-9917481</t>
  </si>
  <si>
    <t>NM_001714</t>
  </si>
  <si>
    <t>NM_001723</t>
  </si>
  <si>
    <t>chr6:56479374-56507694</t>
  </si>
  <si>
    <t>NM_001769</t>
  </si>
  <si>
    <t>CD9</t>
  </si>
  <si>
    <t>chr12:6309481-6347437</t>
  </si>
  <si>
    <t>NM_001794</t>
  </si>
  <si>
    <t>chr20:59827481-60515673</t>
  </si>
  <si>
    <t>NM_001823</t>
  </si>
  <si>
    <t>CKB</t>
  </si>
  <si>
    <t>chr14:103985994-103989196</t>
  </si>
  <si>
    <t>NM_001830</t>
  </si>
  <si>
    <t>NM_001848</t>
  </si>
  <si>
    <t>COL6A1</t>
  </si>
  <si>
    <t>chr21:47401662-47424963</t>
  </si>
  <si>
    <t>NM_001849</t>
  </si>
  <si>
    <t>COL6A2</t>
  </si>
  <si>
    <t>chr21:47518032-47552763</t>
  </si>
  <si>
    <t>NM_001897</t>
  </si>
  <si>
    <t>CSPG4</t>
  </si>
  <si>
    <t>chr15:75966662-76005189</t>
  </si>
  <si>
    <t>NM_001935</t>
  </si>
  <si>
    <t>DPP4</t>
  </si>
  <si>
    <t>chr2:162848754-162931052</t>
  </si>
  <si>
    <t>NM_001946</t>
  </si>
  <si>
    <t>DUSP6</t>
  </si>
  <si>
    <t>chr12:89741836-89746296</t>
  </si>
  <si>
    <t>NM_001993</t>
  </si>
  <si>
    <t>NM_002016</t>
  </si>
  <si>
    <t>FLG</t>
  </si>
  <si>
    <t>chr1:152274650-152297679</t>
  </si>
  <si>
    <t>NM_002026</t>
  </si>
  <si>
    <t>FN1</t>
  </si>
  <si>
    <t>chr2:216225178-216300791</t>
  </si>
  <si>
    <t>NM_002047</t>
  </si>
  <si>
    <t>GARS</t>
  </si>
  <si>
    <t>chr7:30634180-30673648</t>
  </si>
  <si>
    <t>NM_002125</t>
  </si>
  <si>
    <t>HLA-DRB5</t>
  </si>
  <si>
    <t>chr6:32485153-32498006</t>
  </si>
  <si>
    <t>NM_002153</t>
  </si>
  <si>
    <t>HSD17B2</t>
  </si>
  <si>
    <t>chr16:82068857-82132139</t>
  </si>
  <si>
    <t>NM_002166</t>
  </si>
  <si>
    <t>ID2</t>
  </si>
  <si>
    <t>chr2:8822112-8824583</t>
  </si>
  <si>
    <t>NM_002178</t>
  </si>
  <si>
    <t>IGFBP6</t>
  </si>
  <si>
    <t>chr12:53491435-53496128</t>
  </si>
  <si>
    <t>NM_002185</t>
  </si>
  <si>
    <t>IL7R</t>
  </si>
  <si>
    <t>chr5:35856976-35879705</t>
  </si>
  <si>
    <t>NM_002192</t>
  </si>
  <si>
    <t>INHBA</t>
  </si>
  <si>
    <t>chr7:41728600-41742706</t>
  </si>
  <si>
    <t>NM_002201</t>
  </si>
  <si>
    <t>ISG20</t>
  </si>
  <si>
    <t>chr15:89182038-89198879</t>
  </si>
  <si>
    <t>NM_002203</t>
  </si>
  <si>
    <t>ITGA2</t>
  </si>
  <si>
    <t>chr5:52285155-52390609</t>
  </si>
  <si>
    <t>NM_002253</t>
  </si>
  <si>
    <t>KDR</t>
  </si>
  <si>
    <t>chr4:55944425-55991762</t>
  </si>
  <si>
    <t>NM_002281</t>
  </si>
  <si>
    <t>KRT81</t>
  </si>
  <si>
    <t>chr12:52679696-52685299</t>
  </si>
  <si>
    <t>NM_002287</t>
  </si>
  <si>
    <t>LAIR1</t>
  </si>
  <si>
    <t>chr19:54865234-54876721</t>
  </si>
  <si>
    <t>NM_002295</t>
  </si>
  <si>
    <t>chr3:39448203-39454032</t>
  </si>
  <si>
    <t>LBR</t>
  </si>
  <si>
    <t>NM_002298</t>
  </si>
  <si>
    <t>LCP1</t>
  </si>
  <si>
    <t>chr13:46700057-46756459</t>
  </si>
  <si>
    <t>NM_002317</t>
  </si>
  <si>
    <t>chr5:121398889-121414055</t>
  </si>
  <si>
    <t>NM_002334</t>
  </si>
  <si>
    <t>LRP4</t>
  </si>
  <si>
    <t>chr11:46878267-46940173</t>
  </si>
  <si>
    <t>NM_002349</t>
  </si>
  <si>
    <t>LY75</t>
  </si>
  <si>
    <t>chr2:160659867-160761267</t>
  </si>
  <si>
    <t>NM_002372</t>
  </si>
  <si>
    <t>MAN2A1</t>
  </si>
  <si>
    <t>chr5:109025155-109203429</t>
  </si>
  <si>
    <t>NM_002381</t>
  </si>
  <si>
    <t>MATN3</t>
  </si>
  <si>
    <t>chr2:20191812-20212455</t>
  </si>
  <si>
    <t>NM_002428</t>
  </si>
  <si>
    <t>MMP15</t>
  </si>
  <si>
    <t>chr16:58059281-58080804</t>
  </si>
  <si>
    <t>NM_002436</t>
  </si>
  <si>
    <t>NM_002449</t>
  </si>
  <si>
    <t>MSX2</t>
  </si>
  <si>
    <t>chr5:174151574-174157902</t>
  </si>
  <si>
    <t>NM_002452</t>
  </si>
  <si>
    <t>NUDT1</t>
  </si>
  <si>
    <t>chr7:2281856-2290780</t>
  </si>
  <si>
    <t>NM_002506</t>
  </si>
  <si>
    <t>NGF</t>
  </si>
  <si>
    <t>chr1:115828536-115880857</t>
  </si>
  <si>
    <t>NM_002507</t>
  </si>
  <si>
    <t>NGFR</t>
  </si>
  <si>
    <t>chr17:47572654-47592382</t>
  </si>
  <si>
    <t>NM_002514</t>
  </si>
  <si>
    <t>NOV</t>
  </si>
  <si>
    <t>chr8:120428551-120436678</t>
  </si>
  <si>
    <t>NM_002518</t>
  </si>
  <si>
    <t>NPAS2</t>
  </si>
  <si>
    <t>chr2:101436612-101613287</t>
  </si>
  <si>
    <t>NM_002526</t>
  </si>
  <si>
    <t>NM_002569</t>
  </si>
  <si>
    <t>FURIN</t>
  </si>
  <si>
    <t>chr15:91411884-91426687</t>
  </si>
  <si>
    <t>NM_002575</t>
  </si>
  <si>
    <t>NM_002605</t>
  </si>
  <si>
    <t>chr15:85525204-85682372</t>
  </si>
  <si>
    <t>PFDN5</t>
  </si>
  <si>
    <t>chr12:53689234-53693234</t>
  </si>
  <si>
    <t>NM_002628</t>
  </si>
  <si>
    <t>PFN2</t>
  </si>
  <si>
    <t>chr3:149682690-149688741</t>
  </si>
  <si>
    <t>NM_002632</t>
  </si>
  <si>
    <t>NM_002658</t>
  </si>
  <si>
    <t>NM_002662</t>
  </si>
  <si>
    <t>NM_002698</t>
  </si>
  <si>
    <t>NM_002775</t>
  </si>
  <si>
    <t>HTRA1</t>
  </si>
  <si>
    <t>chr10:124221040-124274424</t>
  </si>
  <si>
    <t>NM_002784</t>
  </si>
  <si>
    <t>PSG9</t>
  </si>
  <si>
    <t>chr19:43757434-43773682</t>
  </si>
  <si>
    <t>PTPRF</t>
  </si>
  <si>
    <t>chr1:43996546-44089343</t>
  </si>
  <si>
    <t>NM_002923</t>
  </si>
  <si>
    <t>RGS2</t>
  </si>
  <si>
    <t>chr1:192778168-192781407</t>
  </si>
  <si>
    <t>NM_002956</t>
  </si>
  <si>
    <t>NM_002977</t>
  </si>
  <si>
    <t>SCN9A</t>
  </si>
  <si>
    <t>chr2:167051696-167232497</t>
  </si>
  <si>
    <t>NM_002998</t>
  </si>
  <si>
    <t>SDC2</t>
  </si>
  <si>
    <t>chr8:97505881-97624037</t>
  </si>
  <si>
    <t>NM_003038</t>
  </si>
  <si>
    <t>chr2:65216494-65251000</t>
  </si>
  <si>
    <t>NM_003088</t>
  </si>
  <si>
    <t>FSCN1</t>
  </si>
  <si>
    <t>chr7:5632435-5646287</t>
  </si>
  <si>
    <t>NM_003102</t>
  </si>
  <si>
    <t>SOD3</t>
  </si>
  <si>
    <t>chr4:24797084-24802467</t>
  </si>
  <si>
    <t>NM_003105</t>
  </si>
  <si>
    <t>SORL1</t>
  </si>
  <si>
    <t>chr11:121322911-121504471</t>
  </si>
  <si>
    <t>NM_003155</t>
  </si>
  <si>
    <t>STC1</t>
  </si>
  <si>
    <t>chr8:23699433-23712320</t>
  </si>
  <si>
    <t>NM_003159</t>
  </si>
  <si>
    <t>chrX:18443724-18671749</t>
  </si>
  <si>
    <t>NM_003165</t>
  </si>
  <si>
    <t>TEAD4</t>
  </si>
  <si>
    <t>chr12:3068477-3149842</t>
  </si>
  <si>
    <t>NM_003222</t>
  </si>
  <si>
    <t>TFAP2C</t>
  </si>
  <si>
    <t>chr20:55204357-55214338</t>
  </si>
  <si>
    <t>NM_003246</t>
  </si>
  <si>
    <t>THBS1</t>
  </si>
  <si>
    <t>chr15:39873279-39889668</t>
  </si>
  <si>
    <t>TLR4</t>
  </si>
  <si>
    <t>chr9:120466452-120479769</t>
  </si>
  <si>
    <t>NM_003311</t>
  </si>
  <si>
    <t>PHLDA2</t>
  </si>
  <si>
    <t>chr11:2949502-2950650</t>
  </si>
  <si>
    <t>UBE2D3</t>
  </si>
  <si>
    <t>NM_003353</t>
  </si>
  <si>
    <t>UCN</t>
  </si>
  <si>
    <t>chr2:27530264-27531130</t>
  </si>
  <si>
    <t>NM_003410</t>
  </si>
  <si>
    <t>chrX:24167853-24234372</t>
  </si>
  <si>
    <t>NM_003467</t>
  </si>
  <si>
    <t>chr2:136871918-136875725</t>
  </si>
  <si>
    <t>STAM</t>
  </si>
  <si>
    <t>chr10:17686123-17758821</t>
  </si>
  <si>
    <t>NM_003483</t>
  </si>
  <si>
    <t>HMGA2</t>
  </si>
  <si>
    <t>chr12:66218239-66360071</t>
  </si>
  <si>
    <t>chr16:30016834-30022401</t>
  </si>
  <si>
    <t>NM_003648</t>
  </si>
  <si>
    <t>DGKD</t>
  </si>
  <si>
    <t>chr2:234296799-234380743</t>
  </si>
  <si>
    <t>NM_003649</t>
  </si>
  <si>
    <t>DDO</t>
  </si>
  <si>
    <t>chr6:110713382-110736753</t>
  </si>
  <si>
    <t>NM_003705</t>
  </si>
  <si>
    <t>SLC25A12</t>
  </si>
  <si>
    <t>chr2:172639914-172750816</t>
  </si>
  <si>
    <t>NM_003713</t>
  </si>
  <si>
    <t>PPAP2B</t>
  </si>
  <si>
    <t>chr1:56960418-57045257</t>
  </si>
  <si>
    <t>NM_003733</t>
  </si>
  <si>
    <t>NM_003852</t>
  </si>
  <si>
    <t>TRIM24</t>
  </si>
  <si>
    <t>chr7:138145078-138270332</t>
  </si>
  <si>
    <t>NM_003881</t>
  </si>
  <si>
    <t>WISP2</t>
  </si>
  <si>
    <t>chr20:43343884-43356452</t>
  </si>
  <si>
    <t>NM_003937</t>
  </si>
  <si>
    <t>NM_003959</t>
  </si>
  <si>
    <t>HIP1R</t>
  </si>
  <si>
    <t>chr12:123320038-123347507</t>
  </si>
  <si>
    <t>NM_003979</t>
  </si>
  <si>
    <t>GPRC5A</t>
  </si>
  <si>
    <t>chr12:13043955-13066600</t>
  </si>
  <si>
    <t>NM_003981</t>
  </si>
  <si>
    <t>NM_004036</t>
  </si>
  <si>
    <t>ADCY3</t>
  </si>
  <si>
    <t>chr2:25042038-25142055</t>
  </si>
  <si>
    <t>ARRB1</t>
  </si>
  <si>
    <t>chr11:74971165-75062875</t>
  </si>
  <si>
    <t>NM_004067</t>
  </si>
  <si>
    <t>chr7:29234120-29553944</t>
  </si>
  <si>
    <t>NM_004079</t>
  </si>
  <si>
    <t>NM_004163</t>
  </si>
  <si>
    <t>RAB27B</t>
  </si>
  <si>
    <t>chr18:52495707-52562747</t>
  </si>
  <si>
    <t>NM_004170</t>
  </si>
  <si>
    <t>SLC1A1</t>
  </si>
  <si>
    <t>chr9:4490426-4587469</t>
  </si>
  <si>
    <t>NM_004180</t>
  </si>
  <si>
    <t>chr2:161993465-162092682</t>
  </si>
  <si>
    <t>NM_004186</t>
  </si>
  <si>
    <t>SEMA3F</t>
  </si>
  <si>
    <t>chr3:50192847-50226508</t>
  </si>
  <si>
    <t>NM_004251</t>
  </si>
  <si>
    <t>NM_004277</t>
  </si>
  <si>
    <t>NM_004335</t>
  </si>
  <si>
    <t>BST2</t>
  </si>
  <si>
    <t>chr19:17513747-17516457</t>
  </si>
  <si>
    <t>NM_004355</t>
  </si>
  <si>
    <t>COL6A3</t>
  </si>
  <si>
    <t>chr2:238232654-238322850</t>
  </si>
  <si>
    <t>NM_004370</t>
  </si>
  <si>
    <t>COL12A1</t>
  </si>
  <si>
    <t>chr6:75794041-75915623</t>
  </si>
  <si>
    <t>NM_004429</t>
  </si>
  <si>
    <t>EFNB1</t>
  </si>
  <si>
    <t>chrX:68048839-68062006</t>
  </si>
  <si>
    <t>NM_004433</t>
  </si>
  <si>
    <t>NM_004438</t>
  </si>
  <si>
    <t>EPHA4</t>
  </si>
  <si>
    <t>chr2:222282746-222437010</t>
  </si>
  <si>
    <t>EPHB2</t>
  </si>
  <si>
    <t>chr1:23037330-23241823</t>
  </si>
  <si>
    <t>FGF5</t>
  </si>
  <si>
    <t>chr4:81187741-81212171</t>
  </si>
  <si>
    <t>NM_004482</t>
  </si>
  <si>
    <t>GALNT3</t>
  </si>
  <si>
    <t>chr2:166604312-166650803</t>
  </si>
  <si>
    <t>NM_004529</t>
  </si>
  <si>
    <t>MLLT3</t>
  </si>
  <si>
    <t>chr9:20344967-20622514</t>
  </si>
  <si>
    <t>MUC4</t>
  </si>
  <si>
    <t>chr3:195473637-195538844</t>
  </si>
  <si>
    <t>NM_004540</t>
  </si>
  <si>
    <t>NCAM2</t>
  </si>
  <si>
    <t>chr21:22370632-22912517</t>
  </si>
  <si>
    <t>NM_004613</t>
  </si>
  <si>
    <t>TGM2</t>
  </si>
  <si>
    <t>chr20:36756863-36793700</t>
  </si>
  <si>
    <t>NM_004616</t>
  </si>
  <si>
    <t>TSPAN8</t>
  </si>
  <si>
    <t>chr12:71518876-71551779</t>
  </si>
  <si>
    <t>NM_004655</t>
  </si>
  <si>
    <t>AXIN2</t>
  </si>
  <si>
    <t>chr17:63524682-63557740</t>
  </si>
  <si>
    <t>NM_004657</t>
  </si>
  <si>
    <t>SDPR</t>
  </si>
  <si>
    <t>chr2:192699031-192712006</t>
  </si>
  <si>
    <t>NM_004666</t>
  </si>
  <si>
    <t>VNN1</t>
  </si>
  <si>
    <t>chr6:133001996-133035194</t>
  </si>
  <si>
    <t>NM_004695</t>
  </si>
  <si>
    <t>chr17:73084035-73102255</t>
  </si>
  <si>
    <t>NM_004811</t>
  </si>
  <si>
    <t>chr11:58294343-58343390</t>
  </si>
  <si>
    <t>NM_004827</t>
  </si>
  <si>
    <t>chr4:89011415-89080011</t>
  </si>
  <si>
    <t>NM_004843</t>
  </si>
  <si>
    <t>IL27RA</t>
  </si>
  <si>
    <t>chr19:14142551-14163717</t>
  </si>
  <si>
    <t>NM_004857</t>
  </si>
  <si>
    <t>AKAP5</t>
  </si>
  <si>
    <t>chr14:64932216-64941221</t>
  </si>
  <si>
    <t>NM_004914</t>
  </si>
  <si>
    <t>RAB36</t>
  </si>
  <si>
    <t>chr22:23487512-23506531</t>
  </si>
  <si>
    <t>NM_004949</t>
  </si>
  <si>
    <t>DSC2</t>
  </si>
  <si>
    <t>chr18:28645941-28682388</t>
  </si>
  <si>
    <t>NM_004973</t>
  </si>
  <si>
    <t>chr6:15246205-15522273</t>
  </si>
  <si>
    <t>NM_004991</t>
  </si>
  <si>
    <t>PRCP</t>
  </si>
  <si>
    <t>chr11:82535408-82611557</t>
  </si>
  <si>
    <t>NM_005110</t>
  </si>
  <si>
    <t>GFPT2</t>
  </si>
  <si>
    <t>chr5:179727699-179780315</t>
  </si>
  <si>
    <t>NM_005118</t>
  </si>
  <si>
    <t>chr9:117546914-117568408</t>
  </si>
  <si>
    <t>NM_005127</t>
  </si>
  <si>
    <t>CLEC2B</t>
  </si>
  <si>
    <t>chr12:10004967-10022458</t>
  </si>
  <si>
    <t>NM_005135</t>
  </si>
  <si>
    <t>chr15:34522196-34611021</t>
  </si>
  <si>
    <t>NM_005156</t>
  </si>
  <si>
    <t>NM_005165</t>
  </si>
  <si>
    <t>ALDOC</t>
  </si>
  <si>
    <t>chr17:26900132-26903951</t>
  </si>
  <si>
    <t>NM_005166</t>
  </si>
  <si>
    <t>NM_005218</t>
  </si>
  <si>
    <t>DEFB1</t>
  </si>
  <si>
    <t>chr8:6728096-6735529</t>
  </si>
  <si>
    <t>NM_005224</t>
  </si>
  <si>
    <t>ARID3A</t>
  </si>
  <si>
    <t>chr19:926036-972803</t>
  </si>
  <si>
    <t>NM_005226</t>
  </si>
  <si>
    <t>S1PR3</t>
  </si>
  <si>
    <t>chr9:91606323-91620069</t>
  </si>
  <si>
    <t>NM_005242</t>
  </si>
  <si>
    <t>F2RL1</t>
  </si>
  <si>
    <t>chr5:76114832-76131140</t>
  </si>
  <si>
    <t>GEM</t>
  </si>
  <si>
    <t>chr8:95261484-95274547</t>
  </si>
  <si>
    <t>NM_005290</t>
  </si>
  <si>
    <t>GPR15</t>
  </si>
  <si>
    <t>chr3:98250742-98251994</t>
  </si>
  <si>
    <t>NM_005335</t>
  </si>
  <si>
    <t>HCLS1</t>
  </si>
  <si>
    <t>chr3:121350245-121379791</t>
  </si>
  <si>
    <t>NM_005358</t>
  </si>
  <si>
    <t>LMO7</t>
  </si>
  <si>
    <t>chr13:76194569-76434006</t>
  </si>
  <si>
    <t>NM_005362</t>
  </si>
  <si>
    <t>MAGEA3</t>
  </si>
  <si>
    <t>chrX:151934651-151938240</t>
  </si>
  <si>
    <t>NM_005368</t>
  </si>
  <si>
    <t>MB</t>
  </si>
  <si>
    <t>chr22:36002810-36013384</t>
  </si>
  <si>
    <t>NM_005434</t>
  </si>
  <si>
    <t>MALL</t>
  </si>
  <si>
    <t>chr2:110841446-110874143</t>
  </si>
  <si>
    <t>NM_005447</t>
  </si>
  <si>
    <t>RASSF9</t>
  </si>
  <si>
    <t>chr12:86198330-86230318</t>
  </si>
  <si>
    <t>NM_005498</t>
  </si>
  <si>
    <t>AP1M2</t>
  </si>
  <si>
    <t>chr19:10683346-10697991</t>
  </si>
  <si>
    <t>NM_005504</t>
  </si>
  <si>
    <t>NM_005514</t>
  </si>
  <si>
    <t>HLA-B</t>
  </si>
  <si>
    <t>chr6:31321648-31324989</t>
  </si>
  <si>
    <t>NM_005529</t>
  </si>
  <si>
    <t>HSPG2</t>
  </si>
  <si>
    <t>chr1:22148736-22263750</t>
  </si>
  <si>
    <t>NM_005562</t>
  </si>
  <si>
    <t>LAMC2</t>
  </si>
  <si>
    <t>chr1:183155173-183214262</t>
  </si>
  <si>
    <t>NM_005654</t>
  </si>
  <si>
    <t>NR2F1</t>
  </si>
  <si>
    <t>chr5:92919042-92929786</t>
  </si>
  <si>
    <t>NM_005689</t>
  </si>
  <si>
    <t>ABCB6</t>
  </si>
  <si>
    <t>chr2:220074487-220083712</t>
  </si>
  <si>
    <t>NM_005710</t>
  </si>
  <si>
    <t>NM_005711</t>
  </si>
  <si>
    <t>NM_005727</t>
  </si>
  <si>
    <t>TSPAN1</t>
  </si>
  <si>
    <t>chr1:46640748-46651634</t>
  </si>
  <si>
    <t>NM_005737</t>
  </si>
  <si>
    <t>chr2:235401685-235405693</t>
  </si>
  <si>
    <t>NM_005746</t>
  </si>
  <si>
    <t>NAMPT</t>
  </si>
  <si>
    <t>chr7:105888731-105925638</t>
  </si>
  <si>
    <t>NM_005755</t>
  </si>
  <si>
    <t>EBI3</t>
  </si>
  <si>
    <t>chr19:4229539-4237524</t>
  </si>
  <si>
    <t>NM_005775</t>
  </si>
  <si>
    <t>chr8:22409250-22433008</t>
  </si>
  <si>
    <t>NM_005853</t>
  </si>
  <si>
    <t>NM_005855</t>
  </si>
  <si>
    <t>RAMP1</t>
  </si>
  <si>
    <t>chr2:238768186-238820755</t>
  </si>
  <si>
    <t>NM_005860</t>
  </si>
  <si>
    <t>FSTL3</t>
  </si>
  <si>
    <t>chr19:676388-683392</t>
  </si>
  <si>
    <t>NM_005907</t>
  </si>
  <si>
    <t>MAN1A1</t>
  </si>
  <si>
    <t>chr6:119498365-119670931</t>
  </si>
  <si>
    <t>NM_005920</t>
  </si>
  <si>
    <t>chr1:156433512-156470634</t>
  </si>
  <si>
    <t>NM_005928</t>
  </si>
  <si>
    <t>NM_005941</t>
  </si>
  <si>
    <t>MMP16</t>
  </si>
  <si>
    <t>chr8:89049459-89339717</t>
  </si>
  <si>
    <t>TBX1</t>
  </si>
  <si>
    <t>NM_006029</t>
  </si>
  <si>
    <t>PNMA1</t>
  </si>
  <si>
    <t>chr14:74178485-74181128</t>
  </si>
  <si>
    <t>NM_006034</t>
  </si>
  <si>
    <t>NM_006045</t>
  </si>
  <si>
    <t>ATP9A</t>
  </si>
  <si>
    <t>chr20:50213313-50384908</t>
  </si>
  <si>
    <t>NM_006076</t>
  </si>
  <si>
    <t>AGFG2</t>
  </si>
  <si>
    <t>chr7:100136833-100165843</t>
  </si>
  <si>
    <t>NM_006080</t>
  </si>
  <si>
    <t>SEMA3A</t>
  </si>
  <si>
    <t>chr7:83587658-83824217</t>
  </si>
  <si>
    <t>NM_006086</t>
  </si>
  <si>
    <t>chr16:89989686-90002505</t>
  </si>
  <si>
    <t>NM_006110</t>
  </si>
  <si>
    <t>chr16:30362086-30366682</t>
  </si>
  <si>
    <t>NM_006111</t>
  </si>
  <si>
    <t>ACAA2</t>
  </si>
  <si>
    <t>chr18:47309873-47340251</t>
  </si>
  <si>
    <t>NM_006122</t>
  </si>
  <si>
    <t>MAN2A2</t>
  </si>
  <si>
    <t>chr15:91447419-91465815</t>
  </si>
  <si>
    <t>chrX:148568661-148586884</t>
  </si>
  <si>
    <t>NM_006167</t>
  </si>
  <si>
    <t>chr8:23536205-23540450</t>
  </si>
  <si>
    <t>NM_006201</t>
  </si>
  <si>
    <t>chrX:47078075-47089394</t>
  </si>
  <si>
    <t>NM_006207</t>
  </si>
  <si>
    <t>PDGFRL</t>
  </si>
  <si>
    <t>chr8:17433941-17500642</t>
  </si>
  <si>
    <t>NM_006252</t>
  </si>
  <si>
    <t>PRKAA2</t>
  </si>
  <si>
    <t>chr1:57110989-57181008</t>
  </si>
  <si>
    <t>NM_006255</t>
  </si>
  <si>
    <t>PRKCH</t>
  </si>
  <si>
    <t>chr14:61788514-62017698</t>
  </si>
  <si>
    <t>NM_006290</t>
  </si>
  <si>
    <t>NM_006313</t>
  </si>
  <si>
    <t>NM_006343</t>
  </si>
  <si>
    <t>MERTK</t>
  </si>
  <si>
    <t>chr2:112656190-112786945</t>
  </si>
  <si>
    <t>NM_006363</t>
  </si>
  <si>
    <t>chr20:18488187-18542050</t>
  </si>
  <si>
    <t>NM_006367</t>
  </si>
  <si>
    <t>NM_006380</t>
  </si>
  <si>
    <t>NM_006399</t>
  </si>
  <si>
    <t>BATF</t>
  </si>
  <si>
    <t>chr14:75988783-76013334</t>
  </si>
  <si>
    <t>NM_006408</t>
  </si>
  <si>
    <t>AGR2</t>
  </si>
  <si>
    <t>chr7:16832263-16844738</t>
  </si>
  <si>
    <t>NM_006495</t>
  </si>
  <si>
    <t>EVI2B</t>
  </si>
  <si>
    <t>chr17:29630787-29641130</t>
  </si>
  <si>
    <t>NM_006517</t>
  </si>
  <si>
    <t>SLC16A2</t>
  </si>
  <si>
    <t>chrX:73641327-73753764</t>
  </si>
  <si>
    <t>NM_006598</t>
  </si>
  <si>
    <t>SLC12A7</t>
  </si>
  <si>
    <t>chr5:1050488-1112172</t>
  </si>
  <si>
    <t>NM_006617</t>
  </si>
  <si>
    <t>NES</t>
  </si>
  <si>
    <t>chr1:156638555-156647189</t>
  </si>
  <si>
    <t>NM_006646</t>
  </si>
  <si>
    <t>WASF3</t>
  </si>
  <si>
    <t>chr13:27131839-27263082</t>
  </si>
  <si>
    <t>NM_006667</t>
  </si>
  <si>
    <t>NM_006700</t>
  </si>
  <si>
    <t>DIAPH2</t>
  </si>
  <si>
    <t>NM_006762</t>
  </si>
  <si>
    <t>LAPTM5</t>
  </si>
  <si>
    <t>chr1:31205314-31230683</t>
  </si>
  <si>
    <t>NM_006763</t>
  </si>
  <si>
    <t>BTG2</t>
  </si>
  <si>
    <t>chr1:203274663-203278729</t>
  </si>
  <si>
    <t>NM_006779</t>
  </si>
  <si>
    <t>CDC42EP2</t>
  </si>
  <si>
    <t>chr11:65082288-65089900</t>
  </si>
  <si>
    <t>NM_006812</t>
  </si>
  <si>
    <t>PKIA</t>
  </si>
  <si>
    <t>chr8:79428335-79517502</t>
  </si>
  <si>
    <t>NM_006829</t>
  </si>
  <si>
    <t>ADIRF</t>
  </si>
  <si>
    <t>chr10:88728187-88730666</t>
  </si>
  <si>
    <t>NM_006870</t>
  </si>
  <si>
    <t>NM_006987</t>
  </si>
  <si>
    <t>NM_006988</t>
  </si>
  <si>
    <t>ADAMTS1</t>
  </si>
  <si>
    <t>chr21:28208605-28217728</t>
  </si>
  <si>
    <t>NM_007045</t>
  </si>
  <si>
    <t>NM_007147</t>
  </si>
  <si>
    <t>ZNF175</t>
  </si>
  <si>
    <t>chr19:52074530-52092991</t>
  </si>
  <si>
    <t>NM_007173</t>
  </si>
  <si>
    <t>PRSS23</t>
  </si>
  <si>
    <t>chr11:86511490-86522273</t>
  </si>
  <si>
    <t>NM_007193</t>
  </si>
  <si>
    <t>ANXA10</t>
  </si>
  <si>
    <t>chr4:169013687-169108893</t>
  </si>
  <si>
    <t>NM_007249</t>
  </si>
  <si>
    <t>KLF12</t>
  </si>
  <si>
    <t>chr13:74260148-74708066</t>
  </si>
  <si>
    <t>NM_007262</t>
  </si>
  <si>
    <t>COPE</t>
  </si>
  <si>
    <t>chr19:19010322-19030199</t>
  </si>
  <si>
    <t>NM_007286</t>
  </si>
  <si>
    <t>chr5:150020206-150038792</t>
  </si>
  <si>
    <t>BRCA1</t>
  </si>
  <si>
    <t>NM_007297</t>
  </si>
  <si>
    <t>chr17:41196311-41277468</t>
  </si>
  <si>
    <t>NM_007309</t>
  </si>
  <si>
    <t>chrX:95939661-96724837</t>
  </si>
  <si>
    <t>NM_012074</t>
  </si>
  <si>
    <t>NM_012082</t>
  </si>
  <si>
    <t>ZFPM2</t>
  </si>
  <si>
    <t>chr8:106331146-106816767</t>
  </si>
  <si>
    <t>ADAT1</t>
  </si>
  <si>
    <t>chr16:75632246-75657221</t>
  </si>
  <si>
    <t>AK5</t>
  </si>
  <si>
    <t>NM_012101</t>
  </si>
  <si>
    <t>TRIM29</t>
  </si>
  <si>
    <t>chr11:119981993-120008863</t>
  </si>
  <si>
    <t>NM_012153</t>
  </si>
  <si>
    <t>FBXO25</t>
  </si>
  <si>
    <t>chr8:356807-419875</t>
  </si>
  <si>
    <t>NM_012193</t>
  </si>
  <si>
    <t>FZD4</t>
  </si>
  <si>
    <t>chr11:86656716-86666440</t>
  </si>
  <si>
    <t>NM_012214</t>
  </si>
  <si>
    <t>chr2:99235568-99347589</t>
  </si>
  <si>
    <t>NM_012296</t>
  </si>
  <si>
    <t>GAB2</t>
  </si>
  <si>
    <t>chr11:77926335-78052926</t>
  </si>
  <si>
    <t>NM_012302</t>
  </si>
  <si>
    <t>LPHN2</t>
  </si>
  <si>
    <t>chr1:82266081-82458107</t>
  </si>
  <si>
    <t>NM_012309</t>
  </si>
  <si>
    <t>SHANK2</t>
  </si>
  <si>
    <t>chr11:70313960-70935808</t>
  </si>
  <si>
    <t>NM_012339</t>
  </si>
  <si>
    <t>TSPAN15</t>
  </si>
  <si>
    <t>chr10:71211225-71267423</t>
  </si>
  <si>
    <t>NM_012391</t>
  </si>
  <si>
    <t>NM_012395</t>
  </si>
  <si>
    <t>CDK14</t>
  </si>
  <si>
    <t>chr7:90338711-90839904</t>
  </si>
  <si>
    <t>NM_012413</t>
  </si>
  <si>
    <t>QPCT</t>
  </si>
  <si>
    <t>chr2:37571752-37600465</t>
  </si>
  <si>
    <t>PITPNC1</t>
  </si>
  <si>
    <t>chr17:65373396-65693379</t>
  </si>
  <si>
    <t>NM_012419</t>
  </si>
  <si>
    <t>RGS17</t>
  </si>
  <si>
    <t>chr6:153332031-153452389</t>
  </si>
  <si>
    <t>NM_012472</t>
  </si>
  <si>
    <t>LRRC6</t>
  </si>
  <si>
    <t>chr8:133584200-133687863</t>
  </si>
  <si>
    <t>NM_013361</t>
  </si>
  <si>
    <t>ZNF223</t>
  </si>
  <si>
    <t>chr19:44556163-44572142</t>
  </si>
  <si>
    <t>NM_013390</t>
  </si>
  <si>
    <t>NM_013958</t>
  </si>
  <si>
    <t>NM_013964</t>
  </si>
  <si>
    <t>NM_014002</t>
  </si>
  <si>
    <t>NM_014021</t>
  </si>
  <si>
    <t>NM_014059</t>
  </si>
  <si>
    <t>RGCC</t>
  </si>
  <si>
    <t>chr13:42031541-42045013</t>
  </si>
  <si>
    <t>NM_014157</t>
  </si>
  <si>
    <t>NM_014210</t>
  </si>
  <si>
    <t>NM_014214</t>
  </si>
  <si>
    <t>IMPA2</t>
  </si>
  <si>
    <t>chr18:11981426-12030885</t>
  </si>
  <si>
    <t>NM_014220</t>
  </si>
  <si>
    <t>TM4SF1</t>
  </si>
  <si>
    <t>chr3:149086804-149095568</t>
  </si>
  <si>
    <t>NM_014246</t>
  </si>
  <si>
    <t>CELSR1</t>
  </si>
  <si>
    <t>chr22:46756730-46933067</t>
  </si>
  <si>
    <t>NM_014283</t>
  </si>
  <si>
    <t>NM_014293</t>
  </si>
  <si>
    <t>NPTXR</t>
  </si>
  <si>
    <t>chr22:39214455-39240017</t>
  </si>
  <si>
    <t>NM_014322</t>
  </si>
  <si>
    <t>OPN3</t>
  </si>
  <si>
    <t>chr1:241756451-241803701</t>
  </si>
  <si>
    <t>NM_014365</t>
  </si>
  <si>
    <t>HSPB8</t>
  </si>
  <si>
    <t>chr12:119616594-119632551</t>
  </si>
  <si>
    <t>NM_014391</t>
  </si>
  <si>
    <t>ANKRD1</t>
  </si>
  <si>
    <t>chr10:92671856-92681032</t>
  </si>
  <si>
    <t>NM_014399</t>
  </si>
  <si>
    <t>TSPAN13</t>
  </si>
  <si>
    <t>chr7:16793350-16824161</t>
  </si>
  <si>
    <t>CPNE7</t>
  </si>
  <si>
    <t>chr16:89642175-89663654</t>
  </si>
  <si>
    <t>NM_014488</t>
  </si>
  <si>
    <t>RAB30</t>
  </si>
  <si>
    <t>chr11:82692477-82782884</t>
  </si>
  <si>
    <t>NM_014519</t>
  </si>
  <si>
    <t>ZNF232</t>
  </si>
  <si>
    <t>chr17:5009030-5026397</t>
  </si>
  <si>
    <t>NM_014568</t>
  </si>
  <si>
    <t>GALNT5</t>
  </si>
  <si>
    <t>chr2:158114339-158167913</t>
  </si>
  <si>
    <t>NM_014583</t>
  </si>
  <si>
    <t>NM_014615</t>
  </si>
  <si>
    <t>NM_014686</t>
  </si>
  <si>
    <t>KIAA0355</t>
  </si>
  <si>
    <t>chr19:34745455-34846471</t>
  </si>
  <si>
    <t>NM_014689</t>
  </si>
  <si>
    <t>DOCK10</t>
  </si>
  <si>
    <t>chr2:225629806-225907330</t>
  </si>
  <si>
    <t>NM_014729</t>
  </si>
  <si>
    <t>TOX</t>
  </si>
  <si>
    <t>chr8:59717976-60031767</t>
  </si>
  <si>
    <t>NM_014746</t>
  </si>
  <si>
    <t>RNF144A</t>
  </si>
  <si>
    <t>chr2:7057522-7184309</t>
  </si>
  <si>
    <t>NM_014832</t>
  </si>
  <si>
    <t>TBC1D4</t>
  </si>
  <si>
    <t>chr13:75858808-76056250</t>
  </si>
  <si>
    <t>NM_014845</t>
  </si>
  <si>
    <t>FIG4</t>
  </si>
  <si>
    <t>chr6:110012423-110146634</t>
  </si>
  <si>
    <t>NM_014867</t>
  </si>
  <si>
    <t>KBTBD11</t>
  </si>
  <si>
    <t>chr8:1922043-1955109</t>
  </si>
  <si>
    <t>NM_014921</t>
  </si>
  <si>
    <t>NM_014932</t>
  </si>
  <si>
    <t>NLGN1</t>
  </si>
  <si>
    <t>chr3:173116237-174001139</t>
  </si>
  <si>
    <t>NM_014996</t>
  </si>
  <si>
    <t>chr3:155197670-155421997</t>
  </si>
  <si>
    <t>NM_015033</t>
  </si>
  <si>
    <t>FNBP1</t>
  </si>
  <si>
    <t>chr9:132649465-132805473</t>
  </si>
  <si>
    <t>NM_015099</t>
  </si>
  <si>
    <t>NM_015101</t>
  </si>
  <si>
    <t>COLGALT2</t>
  </si>
  <si>
    <t>chr1:183904965-184006863</t>
  </si>
  <si>
    <t>chrX:118750908-118827333</t>
  </si>
  <si>
    <t>NM_015149</t>
  </si>
  <si>
    <t>RGL1</t>
  </si>
  <si>
    <t>chr1:183605207-183897666</t>
  </si>
  <si>
    <t>NM_015184</t>
  </si>
  <si>
    <t>chr3:16974581-17132098</t>
  </si>
  <si>
    <t>NM_015187</t>
  </si>
  <si>
    <t>SEL1L3</t>
  </si>
  <si>
    <t>chr4:25749048-25864610</t>
  </si>
  <si>
    <t>NM_015198</t>
  </si>
  <si>
    <t>COBL</t>
  </si>
  <si>
    <t>chr7:51083908-51384515</t>
  </si>
  <si>
    <t>NM_015202</t>
  </si>
  <si>
    <t>KIAA0556</t>
  </si>
  <si>
    <t>chr16:27561467-27791692</t>
  </si>
  <si>
    <t>NM_015351</t>
  </si>
  <si>
    <t>TTC9</t>
  </si>
  <si>
    <t>chr14:71108503-71142077</t>
  </si>
  <si>
    <t>NM_015394</t>
  </si>
  <si>
    <t>ZNF10</t>
  </si>
  <si>
    <t>chr12:133707213-133736049</t>
  </si>
  <si>
    <t>C2CD2</t>
  </si>
  <si>
    <t>NM_015541</t>
  </si>
  <si>
    <t>LRIG1</t>
  </si>
  <si>
    <t>chr3:66429220-66550845</t>
  </si>
  <si>
    <t>NM_015551</t>
  </si>
  <si>
    <t>SUSD5</t>
  </si>
  <si>
    <t>chr3:33191536-33260707</t>
  </si>
  <si>
    <t>NM_015689</t>
  </si>
  <si>
    <t>DENND2A</t>
  </si>
  <si>
    <t>chr7:140218219-140302342</t>
  </si>
  <si>
    <t>NM_015865</t>
  </si>
  <si>
    <t>NM_015894</t>
  </si>
  <si>
    <t>chr20:62271057-62284963</t>
  </si>
  <si>
    <t>NM_015973</t>
  </si>
  <si>
    <t>GAL</t>
  </si>
  <si>
    <t>chr11:68451982-68458643</t>
  </si>
  <si>
    <t>SNX7</t>
  </si>
  <si>
    <t>chr1:99127235-99226056</t>
  </si>
  <si>
    <t>NM_015995</t>
  </si>
  <si>
    <t>KLF13</t>
  </si>
  <si>
    <t>chr15:31619082-31670102</t>
  </si>
  <si>
    <t>MRPL11</t>
  </si>
  <si>
    <t>chr11:66202549-66206310</t>
  </si>
  <si>
    <t>FAM96B</t>
  </si>
  <si>
    <t>chr16:66965957-66968326</t>
  </si>
  <si>
    <t>NM_016084</t>
  </si>
  <si>
    <t>NM_016108</t>
  </si>
  <si>
    <t>AIG1</t>
  </si>
  <si>
    <t>chr6:143382022-143661441</t>
  </si>
  <si>
    <t>NM_016113</t>
  </si>
  <si>
    <t>TRPV2</t>
  </si>
  <si>
    <t>chr17:16318855-16340317</t>
  </si>
  <si>
    <t>NM_016203</t>
  </si>
  <si>
    <t>chr7:151253200-151574316</t>
  </si>
  <si>
    <t>EGFL7</t>
  </si>
  <si>
    <t>NM_016235</t>
  </si>
  <si>
    <t>GPRC5B</t>
  </si>
  <si>
    <t>chr16:19870292-19896151</t>
  </si>
  <si>
    <t>NM_016240</t>
  </si>
  <si>
    <t>SCARA3</t>
  </si>
  <si>
    <t>chr8:27491576-27530537</t>
  </si>
  <si>
    <t>NM_016274</t>
  </si>
  <si>
    <t>PLEKHO1</t>
  </si>
  <si>
    <t>chr1:150122169-150131825</t>
  </si>
  <si>
    <t>NM_016323</t>
  </si>
  <si>
    <t>HERC5</t>
  </si>
  <si>
    <t>chr4:89378267-89427319</t>
  </si>
  <si>
    <t>NM_016341</t>
  </si>
  <si>
    <t>chr10:95753745-96088148</t>
  </si>
  <si>
    <t>NM_016500</t>
  </si>
  <si>
    <t>PBDC1</t>
  </si>
  <si>
    <t>chrX:75392770-75398033</t>
  </si>
  <si>
    <t>NM_016524</t>
  </si>
  <si>
    <t>SYT17</t>
  </si>
  <si>
    <t>chr16:19179637-19278554</t>
  </si>
  <si>
    <t>NM_016542</t>
  </si>
  <si>
    <t>NM_016644</t>
  </si>
  <si>
    <t>PRR16</t>
  </si>
  <si>
    <t>chr5:119800018-120022964</t>
  </si>
  <si>
    <t>NM_016824</t>
  </si>
  <si>
    <t>NM_016848</t>
  </si>
  <si>
    <t>SHC3</t>
  </si>
  <si>
    <t>chr9:91620685-91793682</t>
  </si>
  <si>
    <t>NM_017449</t>
  </si>
  <si>
    <t>NM_017450</t>
  </si>
  <si>
    <t>chr17:79008946-79084312</t>
  </si>
  <si>
    <t>CNNM2</t>
  </si>
  <si>
    <t>NM_017677</t>
  </si>
  <si>
    <t>MTMR8</t>
  </si>
  <si>
    <t>chrX:63487960-63615333</t>
  </si>
  <si>
    <t>NM_017709</t>
  </si>
  <si>
    <t>FAM46C</t>
  </si>
  <si>
    <t>chr1:118148603-118171011</t>
  </si>
  <si>
    <t>FAM120C</t>
  </si>
  <si>
    <t>TMEM132A</t>
  </si>
  <si>
    <t>chr11:60691912-60704631</t>
  </si>
  <si>
    <t>NM_017881</t>
  </si>
  <si>
    <t>NM_017912</t>
  </si>
  <si>
    <t>NM_017935</t>
  </si>
  <si>
    <t>NM_018027</t>
  </si>
  <si>
    <t>FRMD4A</t>
  </si>
  <si>
    <t>chr10:13685705-14372866</t>
  </si>
  <si>
    <t>NM_018044</t>
  </si>
  <si>
    <t>NM_018050</t>
  </si>
  <si>
    <t>MANSC1</t>
  </si>
  <si>
    <t>chr12:12482217-12503169</t>
  </si>
  <si>
    <t>NM_018137</t>
  </si>
  <si>
    <t>PRMT6</t>
  </si>
  <si>
    <t>chr1:107599266-107601916</t>
  </si>
  <si>
    <t>NM_018144</t>
  </si>
  <si>
    <t>NM_018192</t>
  </si>
  <si>
    <t>chr3:189674516-189838908</t>
  </si>
  <si>
    <t>NM_018205</t>
  </si>
  <si>
    <t>NM_018242</t>
  </si>
  <si>
    <t>SLC47A1</t>
  </si>
  <si>
    <t>chr17:19437166-19482346</t>
  </si>
  <si>
    <t>NM_018265</t>
  </si>
  <si>
    <t>chr1:200860626-200884864</t>
  </si>
  <si>
    <t>NM_018327</t>
  </si>
  <si>
    <t>SPTLC3</t>
  </si>
  <si>
    <t>chr20:12989626-13147411</t>
  </si>
  <si>
    <t>NM_018355</t>
  </si>
  <si>
    <t>chr19:53611131-53636173</t>
  </si>
  <si>
    <t>NM_018378</t>
  </si>
  <si>
    <t>FBXL8</t>
  </si>
  <si>
    <t>chr16:67193890-67198077</t>
  </si>
  <si>
    <t>NM_018406</t>
  </si>
  <si>
    <t>NM_018424</t>
  </si>
  <si>
    <t>EPB41L4B</t>
  </si>
  <si>
    <t>chr9:112002011-112083021</t>
  </si>
  <si>
    <t>NM_018443</t>
  </si>
  <si>
    <t>NM_018444</t>
  </si>
  <si>
    <t>chr8:94929082-94938296</t>
  </si>
  <si>
    <t>NM_018490</t>
  </si>
  <si>
    <t>LGR4</t>
  </si>
  <si>
    <t>chr11:27387507-27494334</t>
  </si>
  <si>
    <t>NM_018590</t>
  </si>
  <si>
    <t>CSGALNACT2</t>
  </si>
  <si>
    <t>chr10:43633892-43680754</t>
  </si>
  <si>
    <t>NM_018638</t>
  </si>
  <si>
    <t>chr12:22778075-22843608</t>
  </si>
  <si>
    <t>NM_018653</t>
  </si>
  <si>
    <t>GPRC5C</t>
  </si>
  <si>
    <t>chr17:72429835-72443568</t>
  </si>
  <si>
    <t>NM_018684</t>
  </si>
  <si>
    <t>NM_018697</t>
  </si>
  <si>
    <t>LANCL2</t>
  </si>
  <si>
    <t>chr7:55433140-55501435</t>
  </si>
  <si>
    <t>NM_018717</t>
  </si>
  <si>
    <t>MAML3</t>
  </si>
  <si>
    <t>chr4:140637545-141075233</t>
  </si>
  <si>
    <t>NM_018728</t>
  </si>
  <si>
    <t>MYO5C</t>
  </si>
  <si>
    <t>chr15:52484514-52587995</t>
  </si>
  <si>
    <t>NM_018922</t>
  </si>
  <si>
    <t>PCDHGB1</t>
  </si>
  <si>
    <t>chr5:140729827-140892546</t>
  </si>
  <si>
    <t>NM_018941</t>
  </si>
  <si>
    <t>CLN8</t>
  </si>
  <si>
    <t>chr8:1711869-1734736</t>
  </si>
  <si>
    <t>YIPF1</t>
  </si>
  <si>
    <t>chr1:54317391-54355487</t>
  </si>
  <si>
    <t>NM_019018</t>
  </si>
  <si>
    <t>FAM105A</t>
  </si>
  <si>
    <t>chr5:14581890-14616287</t>
  </si>
  <si>
    <t>CPVL</t>
  </si>
  <si>
    <t>chr7:29035246-29186153</t>
  </si>
  <si>
    <t>NM_019043</t>
  </si>
  <si>
    <t>APBB1IP</t>
  </si>
  <si>
    <t>chr10:26727265-26856732</t>
  </si>
  <si>
    <t>NM_019055</t>
  </si>
  <si>
    <t>ROBO4</t>
  </si>
  <si>
    <t>chr11:124754113-124767831</t>
  </si>
  <si>
    <t>NM_019089</t>
  </si>
  <si>
    <t>HES2</t>
  </si>
  <si>
    <t>chr1:6475293-6479979</t>
  </si>
  <si>
    <t>NM_019100</t>
  </si>
  <si>
    <t>NM_019117</t>
  </si>
  <si>
    <t>KLHL4</t>
  </si>
  <si>
    <t>chrX:86772714-86925050</t>
  </si>
  <si>
    <t>NM_019600</t>
  </si>
  <si>
    <t>FAM214A</t>
  </si>
  <si>
    <t>chr15:52873517-52970820</t>
  </si>
  <si>
    <t>NM_019844</t>
  </si>
  <si>
    <t>SLCO1B3</t>
  </si>
  <si>
    <t>chr12:20963637-21069843</t>
  </si>
  <si>
    <t>NM_020133</t>
  </si>
  <si>
    <t>AGPAT4</t>
  </si>
  <si>
    <t>chr6:161551056-161695107</t>
  </si>
  <si>
    <t>NM_020182</t>
  </si>
  <si>
    <t>chr20:56223447-56285031</t>
  </si>
  <si>
    <t>SEMA4B</t>
  </si>
  <si>
    <t>NM_020226</t>
  </si>
  <si>
    <t>chr4:81106423-81125482</t>
  </si>
  <si>
    <t>NM_020251</t>
  </si>
  <si>
    <t>NM_020397</t>
  </si>
  <si>
    <t>CAMK1D</t>
  </si>
  <si>
    <t>chr10:12391582-12868137</t>
  </si>
  <si>
    <t>NM_020440</t>
  </si>
  <si>
    <t>PTGFRN</t>
  </si>
  <si>
    <t>chr1:117452688-117532972</t>
  </si>
  <si>
    <t>SEPN1</t>
  </si>
  <si>
    <t>chr1:26126666-26144713</t>
  </si>
  <si>
    <t>NM_020452</t>
  </si>
  <si>
    <t>chr1:154300275-154323780</t>
  </si>
  <si>
    <t>ATP6V0A4</t>
  </si>
  <si>
    <t>chr7:138391038-138482941</t>
  </si>
  <si>
    <t>NM_020665</t>
  </si>
  <si>
    <t>TMEM27</t>
  </si>
  <si>
    <t>chrX:15645438-15683154</t>
  </si>
  <si>
    <t>NM_020682</t>
  </si>
  <si>
    <t>AS3MT</t>
  </si>
  <si>
    <t>chr10:104629209-104661655</t>
  </si>
  <si>
    <t>NM_020700</t>
  </si>
  <si>
    <t>PPM1H</t>
  </si>
  <si>
    <t>chr12:63037762-63328665</t>
  </si>
  <si>
    <t>NM_020716</t>
  </si>
  <si>
    <t>GRAMD1B</t>
  </si>
  <si>
    <t>chr11:123396527-123493518</t>
  </si>
  <si>
    <t>NM_020722</t>
  </si>
  <si>
    <t>KIAA1211</t>
  </si>
  <si>
    <t>chr4:57036360-57196890</t>
  </si>
  <si>
    <t>ATXN7L1</t>
  </si>
  <si>
    <t>NM_020727</t>
  </si>
  <si>
    <t>NM_020734</t>
  </si>
  <si>
    <t>RIMKLB</t>
  </si>
  <si>
    <t>chr12:8850517-8929787</t>
  </si>
  <si>
    <t>NM_020777</t>
  </si>
  <si>
    <t>SORCS2</t>
  </si>
  <si>
    <t>chr4:7194373-7744564</t>
  </si>
  <si>
    <t>NM_020801</t>
  </si>
  <si>
    <t>ARRDC3</t>
  </si>
  <si>
    <t>chr5:90664540-90679149</t>
  </si>
  <si>
    <t>NM_020848</t>
  </si>
  <si>
    <t>KIAA1462</t>
  </si>
  <si>
    <t>chr10:30301728-30348488</t>
  </si>
  <si>
    <t>NM_020873</t>
  </si>
  <si>
    <t>LRRN1</t>
  </si>
  <si>
    <t>chr3:3841120-3889387</t>
  </si>
  <si>
    <t>NM_020902</t>
  </si>
  <si>
    <t>NM_020911</t>
  </si>
  <si>
    <t>chr7:131808090-132261323</t>
  </si>
  <si>
    <t>NM_020962</t>
  </si>
  <si>
    <t>IGDCC4</t>
  </si>
  <si>
    <t>chr15:65673824-65715410</t>
  </si>
  <si>
    <t>NM_021062</t>
  </si>
  <si>
    <t>HIST1H2BB</t>
  </si>
  <si>
    <t>chr6:26043454-26043885</t>
  </si>
  <si>
    <t>NM_021147</t>
  </si>
  <si>
    <t>CCNO</t>
  </si>
  <si>
    <t>chr5:54526980-54529508</t>
  </si>
  <si>
    <t>NM_021159</t>
  </si>
  <si>
    <t>GATAD1</t>
  </si>
  <si>
    <t>chr7:92076761-92089381</t>
  </si>
  <si>
    <t>NM_021226</t>
  </si>
  <si>
    <t>NM_021229</t>
  </si>
  <si>
    <t>NTN4</t>
  </si>
  <si>
    <t>chr12:96051582-96184536</t>
  </si>
  <si>
    <t>TRIB2</t>
  </si>
  <si>
    <t>chr2:12856997-12882858</t>
  </si>
  <si>
    <t>NM_021784</t>
  </si>
  <si>
    <t>FOXA2</t>
  </si>
  <si>
    <t>chr20:22561641-22565101</t>
  </si>
  <si>
    <t>NM_021962</t>
  </si>
  <si>
    <t>chr17:906757-1083268</t>
  </si>
  <si>
    <t>NM_022052</t>
  </si>
  <si>
    <t>NXF3</t>
  </si>
  <si>
    <t>chrX:102330749-102348022</t>
  </si>
  <si>
    <t>NM_022059</t>
  </si>
  <si>
    <t>chr17:4636827-4643223</t>
  </si>
  <si>
    <t>NM_022117</t>
  </si>
  <si>
    <t>TSPYL2</t>
  </si>
  <si>
    <t>chrX:53111541-53117728</t>
  </si>
  <si>
    <t>NM_022140</t>
  </si>
  <si>
    <t>EPB41L4A</t>
  </si>
  <si>
    <t>chr5:111498314-111755010</t>
  </si>
  <si>
    <t>NM_022307</t>
  </si>
  <si>
    <t>chr7:8152814-8301682</t>
  </si>
  <si>
    <t>NM_022337</t>
  </si>
  <si>
    <t>RAB38</t>
  </si>
  <si>
    <t>chr11:87846414-87908635</t>
  </si>
  <si>
    <t>NM_022487</t>
  </si>
  <si>
    <t>NM_022648</t>
  </si>
  <si>
    <t>TNS1</t>
  </si>
  <si>
    <t>chr2:218664511-218808796</t>
  </si>
  <si>
    <t>NM_022661</t>
  </si>
  <si>
    <t>SPANXC</t>
  </si>
  <si>
    <t>chrX:140335595-140336646</t>
  </si>
  <si>
    <t>SNRNP35</t>
  </si>
  <si>
    <t>NM_022727</t>
  </si>
  <si>
    <t>NM_022745</t>
  </si>
  <si>
    <t>NM_022746</t>
  </si>
  <si>
    <t>MARC1</t>
  </si>
  <si>
    <t>chr1:220960038-220987741</t>
  </si>
  <si>
    <t>NM_022767</t>
  </si>
  <si>
    <t>AEN</t>
  </si>
  <si>
    <t>chr15:89164526-89175512</t>
  </si>
  <si>
    <t>NM_023009</t>
  </si>
  <si>
    <t>MARCKSL1</t>
  </si>
  <si>
    <t>chr1:32799429-32801840</t>
  </si>
  <si>
    <t>NM_024074</t>
  </si>
  <si>
    <t>TMEM38A</t>
  </si>
  <si>
    <t>chr19:16771937-16799816</t>
  </si>
  <si>
    <t>NM_024112</t>
  </si>
  <si>
    <t>C9orf16</t>
  </si>
  <si>
    <t>chr9:130922538-130926207</t>
  </si>
  <si>
    <t>NM_024119</t>
  </si>
  <si>
    <t>DHX58</t>
  </si>
  <si>
    <t>chr17:40253421-40264751</t>
  </si>
  <si>
    <t>NM_024312</t>
  </si>
  <si>
    <t>GNPTAB</t>
  </si>
  <si>
    <t>chr12:102139274-102224645</t>
  </si>
  <si>
    <t>NM_024325</t>
  </si>
  <si>
    <t>NM_024420</t>
  </si>
  <si>
    <t>PLA2G4A</t>
  </si>
  <si>
    <t>chr1:186798031-186958113</t>
  </si>
  <si>
    <t>NM_024422</t>
  </si>
  <si>
    <t>NM_024490</t>
  </si>
  <si>
    <t>ATP10A</t>
  </si>
  <si>
    <t>chr15:25923859-26108349</t>
  </si>
  <si>
    <t>RNF128</t>
  </si>
  <si>
    <t>NM_024565</t>
  </si>
  <si>
    <t>CCNJL</t>
  </si>
  <si>
    <t>chr5:159678670-159739573</t>
  </si>
  <si>
    <t>NM_024568</t>
  </si>
  <si>
    <t>NM_024590</t>
  </si>
  <si>
    <t>ARSJ</t>
  </si>
  <si>
    <t>chr4:114821439-114900878</t>
  </si>
  <si>
    <t>NM_024615</t>
  </si>
  <si>
    <t>NM_024652</t>
  </si>
  <si>
    <t>LRRK1</t>
  </si>
  <si>
    <t>chr15:101459459-101610317</t>
  </si>
  <si>
    <t>NM_024709</t>
  </si>
  <si>
    <t>C1orf115</t>
  </si>
  <si>
    <t>chr1:220863627-220872499</t>
  </si>
  <si>
    <t>NM_024734</t>
  </si>
  <si>
    <t>CLMN</t>
  </si>
  <si>
    <t>chr14:95648275-95786245</t>
  </si>
  <si>
    <t>NM_024800</t>
  </si>
  <si>
    <t>NM_024816</t>
  </si>
  <si>
    <t>RABEP2</t>
  </si>
  <si>
    <t>chr16:28915741-28936532</t>
  </si>
  <si>
    <t>NM_024817</t>
  </si>
  <si>
    <t>THSD4</t>
  </si>
  <si>
    <t>chr15:71433787-72075722</t>
  </si>
  <si>
    <t>NM_024939</t>
  </si>
  <si>
    <t>ESRP2</t>
  </si>
  <si>
    <t>chr16:68262449-68270136</t>
  </si>
  <si>
    <t>NM_024943</t>
  </si>
  <si>
    <t>TMEM156</t>
  </si>
  <si>
    <t>chr4:38968440-39034041</t>
  </si>
  <si>
    <t>NM_025004</t>
  </si>
  <si>
    <t>CCDC15</t>
  </si>
  <si>
    <t>chr11:124824016-124911385</t>
  </si>
  <si>
    <t>NM_025015</t>
  </si>
  <si>
    <t>HSPA12A</t>
  </si>
  <si>
    <t>chr10:118430702-118502085</t>
  </si>
  <si>
    <t>NM_025048</t>
  </si>
  <si>
    <t>GPR110</t>
  </si>
  <si>
    <t>chr6:46987621-47010082</t>
  </si>
  <si>
    <t>NM_025069</t>
  </si>
  <si>
    <t>ZNF703</t>
  </si>
  <si>
    <t>chr8:37553300-37556396</t>
  </si>
  <si>
    <t>NM_025079</t>
  </si>
  <si>
    <t>ZC3H12A</t>
  </si>
  <si>
    <t>chr1:37940118-37949978</t>
  </si>
  <si>
    <t>NM_025262</t>
  </si>
  <si>
    <t>LY6G5C</t>
  </si>
  <si>
    <t>chr6:31644460-31648150</t>
  </si>
  <si>
    <t>THUMPD2</t>
  </si>
  <si>
    <t>chr2:39963199-40006416</t>
  </si>
  <si>
    <t>NM_030630</t>
  </si>
  <si>
    <t>HID1</t>
  </si>
  <si>
    <t>chr17:72946838-72968900</t>
  </si>
  <si>
    <t>NM_030754</t>
  </si>
  <si>
    <t>chr11:18266774-18270221</t>
  </si>
  <si>
    <t>SLC25A32</t>
  </si>
  <si>
    <t>chr8:104410865-104427563</t>
  </si>
  <si>
    <t>NM_030797</t>
  </si>
  <si>
    <t>FAM49A</t>
  </si>
  <si>
    <t>chr2:16730729-16847134</t>
  </si>
  <si>
    <t>NM_030809</t>
  </si>
  <si>
    <t>CSRNP2</t>
  </si>
  <si>
    <t>chr12:51454987-51477454</t>
  </si>
  <si>
    <t>NM_030891</t>
  </si>
  <si>
    <t>LRRC3</t>
  </si>
  <si>
    <t>chr21:45875392-45878739</t>
  </si>
  <si>
    <t>NM_030923</t>
  </si>
  <si>
    <t>TMEM163</t>
  </si>
  <si>
    <t>chr2:135213329-135476571</t>
  </si>
  <si>
    <t>NM_030955</t>
  </si>
  <si>
    <t>ADAMTS12</t>
  </si>
  <si>
    <t>chr5:33527286-33892124</t>
  </si>
  <si>
    <t>NM_031297</t>
  </si>
  <si>
    <t>RNF208</t>
  </si>
  <si>
    <t>chr9:140114698-140115775</t>
  </si>
  <si>
    <t>NM_031311</t>
  </si>
  <si>
    <t>NM_031445</t>
  </si>
  <si>
    <t>chr2:128619206-128642434</t>
  </si>
  <si>
    <t>NM_031469</t>
  </si>
  <si>
    <t>SH3BGRL2</t>
  </si>
  <si>
    <t>chr6:80340999-80413369</t>
  </si>
  <si>
    <t>NM_031896</t>
  </si>
  <si>
    <t>CACNG7</t>
  </si>
  <si>
    <t>chr19:54415990-54446969</t>
  </si>
  <si>
    <t>NM_032034</t>
  </si>
  <si>
    <t>chr20:3208062-3218373</t>
  </si>
  <si>
    <t>NM_032108</t>
  </si>
  <si>
    <t>SEMA6B</t>
  </si>
  <si>
    <t>chr19:4542599-4559771</t>
  </si>
  <si>
    <t>SETD3</t>
  </si>
  <si>
    <t>NM_032270</t>
  </si>
  <si>
    <t>LRRC8C</t>
  </si>
  <si>
    <t>chr1:90098643-90185094</t>
  </si>
  <si>
    <t>NM_032367</t>
  </si>
  <si>
    <t>ZBED3</t>
  </si>
  <si>
    <t>chr5:76372531-76383030</t>
  </si>
  <si>
    <t>NM_032413</t>
  </si>
  <si>
    <t>C15orf48</t>
  </si>
  <si>
    <t>chr15:45722726-45725647</t>
  </si>
  <si>
    <t>NM_032456</t>
  </si>
  <si>
    <t>chr4:30722029-30726957</t>
  </si>
  <si>
    <t>NM_032457</t>
  </si>
  <si>
    <t>NM_032461_dup1</t>
  </si>
  <si>
    <t>chrX:140096760-140097876</t>
  </si>
  <si>
    <t>NM_032466</t>
  </si>
  <si>
    <t>NM_032484</t>
  </si>
  <si>
    <t>NM_032488</t>
  </si>
  <si>
    <t>CNFN</t>
  </si>
  <si>
    <t>chr19:42891170-42894444</t>
  </si>
  <si>
    <t>NM_032499</t>
  </si>
  <si>
    <t>chr15:36932805-37102449</t>
  </si>
  <si>
    <t>NM_032521</t>
  </si>
  <si>
    <t>PARD6B</t>
  </si>
  <si>
    <t>chr20:49348080-49370278</t>
  </si>
  <si>
    <t>NM_032772</t>
  </si>
  <si>
    <t>ZNF503</t>
  </si>
  <si>
    <t>chr10:77157602-77161513</t>
  </si>
  <si>
    <t>NM_032786</t>
  </si>
  <si>
    <t>ZC3H10</t>
  </si>
  <si>
    <t>chr12:56512029-56516278</t>
  </si>
  <si>
    <t>NM_032806</t>
  </si>
  <si>
    <t>POMGNT2</t>
  </si>
  <si>
    <t>chr3:43120720-43147575</t>
  </si>
  <si>
    <t>NM_032812</t>
  </si>
  <si>
    <t>NM_032828</t>
  </si>
  <si>
    <t>NM_032850</t>
  </si>
  <si>
    <t>NM_032865</t>
  </si>
  <si>
    <t>TNS4</t>
  </si>
  <si>
    <t>chr17:38632079-38657854</t>
  </si>
  <si>
    <t>NM_032873</t>
  </si>
  <si>
    <t>UBASH3B</t>
  </si>
  <si>
    <t>chr11:122526397-122685187</t>
  </si>
  <si>
    <t>NM_032899</t>
  </si>
  <si>
    <t>FAM83A</t>
  </si>
  <si>
    <t>chr8:124194751-124221207</t>
  </si>
  <si>
    <t>NM_032943</t>
  </si>
  <si>
    <t>chr11:85405264-85522178</t>
  </si>
  <si>
    <t>NM_033034</t>
  </si>
  <si>
    <t>TRIM5</t>
  </si>
  <si>
    <t>chr11:5684424-5706339</t>
  </si>
  <si>
    <t>NM_033143</t>
  </si>
  <si>
    <t>NM_033182</t>
  </si>
  <si>
    <t>NM_033260</t>
  </si>
  <si>
    <t>FOXQ1</t>
  </si>
  <si>
    <t>chr6:1312674-1314993</t>
  </si>
  <si>
    <t>NM_033446</t>
  </si>
  <si>
    <t>chr9:129089122-129269320</t>
  </si>
  <si>
    <t>NM_033655</t>
  </si>
  <si>
    <t>CNTNAP3</t>
  </si>
  <si>
    <t>chr9:39072763-39288300</t>
  </si>
  <si>
    <t>NM_052867</t>
  </si>
  <si>
    <t>NALCN</t>
  </si>
  <si>
    <t>chr13:101706129-102068813</t>
  </si>
  <si>
    <t>NM_052886</t>
  </si>
  <si>
    <t>MAL2</t>
  </si>
  <si>
    <t>chr8:120220609-120257914</t>
  </si>
  <si>
    <t>NM_052963</t>
  </si>
  <si>
    <t>chr8:144391496-144417061</t>
  </si>
  <si>
    <t>NM_052966</t>
  </si>
  <si>
    <t>FAM129A</t>
  </si>
  <si>
    <t>chr1:184760158-184943718</t>
  </si>
  <si>
    <t>NM_053001</t>
  </si>
  <si>
    <t>NM_053016</t>
  </si>
  <si>
    <t>chr9:112542576-112713756</t>
  </si>
  <si>
    <t>NM_057159</t>
  </si>
  <si>
    <t>NM_057162</t>
  </si>
  <si>
    <t>chrX:86772714-86924596</t>
  </si>
  <si>
    <t>NM_057166</t>
  </si>
  <si>
    <t>NM_058172</t>
  </si>
  <si>
    <t>chr4:80822770-80994477</t>
  </si>
  <si>
    <t>NM_058174</t>
  </si>
  <si>
    <t>chr21:47518032-47549719</t>
  </si>
  <si>
    <t>NM_058187</t>
  </si>
  <si>
    <t>EVA1C</t>
  </si>
  <si>
    <t>chr21:33784751-33887697</t>
  </si>
  <si>
    <t>NM_058229</t>
  </si>
  <si>
    <t>NM_058238</t>
  </si>
  <si>
    <t>WNT7B</t>
  </si>
  <si>
    <t>chr22:46316247-46373008</t>
  </si>
  <si>
    <t>NM_078626</t>
  </si>
  <si>
    <t>chr1:51435641-51440309</t>
  </si>
  <si>
    <t>C20orf96</t>
  </si>
  <si>
    <t>chr20:251503-271419</t>
  </si>
  <si>
    <t>NM_080614</t>
  </si>
  <si>
    <t>WFDC3</t>
  </si>
  <si>
    <t>chr20:44402846-44420547</t>
  </si>
  <si>
    <t>NM_080647</t>
  </si>
  <si>
    <t>chr22:19744225-19754855</t>
  </si>
  <si>
    <t>NM_080792</t>
  </si>
  <si>
    <t>chr20:1875424-1920540</t>
  </si>
  <si>
    <t>NM_080802</t>
  </si>
  <si>
    <t>NM_130440</t>
  </si>
  <si>
    <t>NM_130840</t>
  </si>
  <si>
    <t>NM_130850</t>
  </si>
  <si>
    <t>NM_133178</t>
  </si>
  <si>
    <t>NM_133263</t>
  </si>
  <si>
    <t>NM_133367</t>
  </si>
  <si>
    <t>PAQR8</t>
  </si>
  <si>
    <t>chr6:52226925-52272575</t>
  </si>
  <si>
    <t>NM_133374</t>
  </si>
  <si>
    <t>ZNF618</t>
  </si>
  <si>
    <t>chr9:116638561-116818875</t>
  </si>
  <si>
    <t>NM_133459</t>
  </si>
  <si>
    <t>CCBE1</t>
  </si>
  <si>
    <t>chr18:57098170-57364644</t>
  </si>
  <si>
    <t>NM_133468</t>
  </si>
  <si>
    <t>BMPER</t>
  </si>
  <si>
    <t>chr7:33944522-34195484</t>
  </si>
  <si>
    <t>NM_133473</t>
  </si>
  <si>
    <t>ZNF431</t>
  </si>
  <si>
    <t>chr19:21324839-21368805</t>
  </si>
  <si>
    <t>NM_133647</t>
  </si>
  <si>
    <t>NM_138396</t>
  </si>
  <si>
    <t>MARCH9</t>
  </si>
  <si>
    <t>chr12:58148880-58154193</t>
  </si>
  <si>
    <t>NM_138420</t>
  </si>
  <si>
    <t>AHNAK2</t>
  </si>
  <si>
    <t>chr14:105403590-105444694</t>
  </si>
  <si>
    <t>NM_138422</t>
  </si>
  <si>
    <t>ADAT3</t>
  </si>
  <si>
    <t>chr19:1905370-1913446</t>
  </si>
  <si>
    <t>ADPRHL1</t>
  </si>
  <si>
    <t>NM_138431</t>
  </si>
  <si>
    <t>MFSD3</t>
  </si>
  <si>
    <t>chr8:145734551-145736589</t>
  </si>
  <si>
    <t>NM_138463</t>
  </si>
  <si>
    <t>chr17:27051365-27053230</t>
  </si>
  <si>
    <t>NM_138495</t>
  </si>
  <si>
    <t>chr7:105245220-105319609</t>
  </si>
  <si>
    <t>NM_138554</t>
  </si>
  <si>
    <t>NM_138811</t>
  </si>
  <si>
    <t>C7orf31</t>
  </si>
  <si>
    <t>chr7:25174315-25219817</t>
  </si>
  <si>
    <t>NM_138930</t>
  </si>
  <si>
    <t>NM_139019</t>
  </si>
  <si>
    <t>SPANXF1</t>
  </si>
  <si>
    <t>chrX:140084755-140085871</t>
  </si>
  <si>
    <t>NM_139162</t>
  </si>
  <si>
    <t>NM_139245</t>
  </si>
  <si>
    <t>PPM1L</t>
  </si>
  <si>
    <t>chr3:160473995-160788817</t>
  </si>
  <si>
    <t>NM_139320</t>
  </si>
  <si>
    <t>CHRFAM7A</t>
  </si>
  <si>
    <t>chr15:30653442-30685864</t>
  </si>
  <si>
    <t>NM_144599</t>
  </si>
  <si>
    <t>chr15:23043278-23086436</t>
  </si>
  <si>
    <t>NM_145011</t>
  </si>
  <si>
    <t>ZNF25</t>
  </si>
  <si>
    <t>chr10:38238794-38265453</t>
  </si>
  <si>
    <t>NM_145040</t>
  </si>
  <si>
    <t>PRKCDBP</t>
  </si>
  <si>
    <t>chr11:6340175-6341740</t>
  </si>
  <si>
    <t>NM_145236</t>
  </si>
  <si>
    <t>B3GNT7</t>
  </si>
  <si>
    <t>chr2:232260334-232265875</t>
  </si>
  <si>
    <t>NM_145252</t>
  </si>
  <si>
    <t>ZG16B</t>
  </si>
  <si>
    <t>chr16:2880172-2882285</t>
  </si>
  <si>
    <t>NM_145648</t>
  </si>
  <si>
    <t>SLC15A4</t>
  </si>
  <si>
    <t>chr12:129277738-129308541</t>
  </si>
  <si>
    <t>NM_145799</t>
  </si>
  <si>
    <t>NM_145897</t>
  </si>
  <si>
    <t>NM_147148</t>
  </si>
  <si>
    <t>chr1:110198697-110208123</t>
  </si>
  <si>
    <t>NM_148921</t>
  </si>
  <si>
    <t>NM_152219</t>
  </si>
  <si>
    <t>GJD3</t>
  </si>
  <si>
    <t>chr17:38516904-38520945</t>
  </si>
  <si>
    <t>NM_152227</t>
  </si>
  <si>
    <t>NM_152236</t>
  </si>
  <si>
    <t>NM_152259</t>
  </si>
  <si>
    <t>TICRR</t>
  </si>
  <si>
    <t>chr15:90118817-90171253</t>
  </si>
  <si>
    <t>NM_152342</t>
  </si>
  <si>
    <t>CDYL2</t>
  </si>
  <si>
    <t>chr16:80637675-80838175</t>
  </si>
  <si>
    <t>NM_152346</t>
  </si>
  <si>
    <t>chr17:1472547-1532180</t>
  </si>
  <si>
    <t>NM_152398</t>
  </si>
  <si>
    <t>NM_152406</t>
  </si>
  <si>
    <t>NM_152523</t>
  </si>
  <si>
    <t>NM_152542</t>
  </si>
  <si>
    <t>PPM1K</t>
  </si>
  <si>
    <t>chr4:89178760-89205983</t>
  </si>
  <si>
    <t>NM_152565</t>
  </si>
  <si>
    <t>ATP6V0D2</t>
  </si>
  <si>
    <t>chr8:87111138-87166454</t>
  </si>
  <si>
    <t>NM_152573</t>
  </si>
  <si>
    <t>RASEF</t>
  </si>
  <si>
    <t>chr9:85594499-85678043</t>
  </si>
  <si>
    <t>NM_152588</t>
  </si>
  <si>
    <t>TMTC2</t>
  </si>
  <si>
    <t>chr12:83080933-83528067</t>
  </si>
  <si>
    <t>NM_152744</t>
  </si>
  <si>
    <t>chr7:3341079-4308631</t>
  </si>
  <si>
    <t>NM_152772</t>
  </si>
  <si>
    <t>TCP11L2</t>
  </si>
  <si>
    <t>chr12:106696580-106740792</t>
  </si>
  <si>
    <t>NM_152927</t>
  </si>
  <si>
    <t>NM_153186</t>
  </si>
  <si>
    <t>chr9:706805-746106</t>
  </si>
  <si>
    <t>NM_153269</t>
  </si>
  <si>
    <t>NM_153322</t>
  </si>
  <si>
    <t>chr17:15133093-15164161</t>
  </si>
  <si>
    <t>NM_153360</t>
  </si>
  <si>
    <t>APCDD1L</t>
  </si>
  <si>
    <t>chr20:57034425-57089949</t>
  </si>
  <si>
    <t>NM_153456</t>
  </si>
  <si>
    <t>HS6ST3</t>
  </si>
  <si>
    <t>chr13:96743092-97491816</t>
  </si>
  <si>
    <t>NM_153636</t>
  </si>
  <si>
    <t>NM_153675</t>
  </si>
  <si>
    <t>chr20:22561641-22566101</t>
  </si>
  <si>
    <t>NM_153681</t>
  </si>
  <si>
    <t>PIGP</t>
  </si>
  <si>
    <t>chr21:38437663-38445103</t>
  </si>
  <si>
    <t>NM_153757</t>
  </si>
  <si>
    <t>NAP1L5</t>
  </si>
  <si>
    <t>chr4:89617065-89619023</t>
  </si>
  <si>
    <t>NM_153815</t>
  </si>
  <si>
    <t>chr15:79252288-79298002</t>
  </si>
  <si>
    <t>NM_153840</t>
  </si>
  <si>
    <t>chr6:46967812-47010082</t>
  </si>
  <si>
    <t>NM_170739</t>
  </si>
  <si>
    <t>NM_171829</t>
  </si>
  <si>
    <t>chr3:178960553-178977679</t>
  </si>
  <si>
    <t>NM_172037</t>
  </si>
  <si>
    <t>RDH10</t>
  </si>
  <si>
    <t>chr8:74206836-74237520</t>
  </si>
  <si>
    <t>NM_172128</t>
  </si>
  <si>
    <t>NM_172170</t>
  </si>
  <si>
    <t>NM_172245</t>
  </si>
  <si>
    <t>NM_172364</t>
  </si>
  <si>
    <t>CACNA2D4</t>
  </si>
  <si>
    <t>chr12:1901122-2027870</t>
  </si>
  <si>
    <t>NM_173481</t>
  </si>
  <si>
    <t>MISP</t>
  </si>
  <si>
    <t>chr19:751145-764318</t>
  </si>
  <si>
    <t>NM_173570</t>
  </si>
  <si>
    <t>ZDHHC23</t>
  </si>
  <si>
    <t>chr3:113666747-113681827</t>
  </si>
  <si>
    <t>NM_173584</t>
  </si>
  <si>
    <t>EFCAB4A</t>
  </si>
  <si>
    <t>chr11:827584-831991</t>
  </si>
  <si>
    <t>NM_173593</t>
  </si>
  <si>
    <t>B4GALNT3</t>
  </si>
  <si>
    <t>chr12:569542-671058</t>
  </si>
  <si>
    <t>NM_174858</t>
  </si>
  <si>
    <t>chr1:77747661-78025654</t>
  </si>
  <si>
    <t>NM_174911</t>
  </si>
  <si>
    <t>FAM84B</t>
  </si>
  <si>
    <t>chr8:127564682-127570711</t>
  </si>
  <si>
    <t>NM_174936</t>
  </si>
  <si>
    <t>PCSK9</t>
  </si>
  <si>
    <t>chr1:55505148-55530526</t>
  </si>
  <si>
    <t>NM_175859</t>
  </si>
  <si>
    <t>chrX:16606121-16730801</t>
  </si>
  <si>
    <t>NM_177417</t>
  </si>
  <si>
    <t>KLC3</t>
  </si>
  <si>
    <t>chr19:45843997-45854778</t>
  </si>
  <si>
    <t>NM_178031</t>
  </si>
  <si>
    <t>NM_178497</t>
  </si>
  <si>
    <t>NM_178532</t>
  </si>
  <si>
    <t>chr5:63461670-63513339</t>
  </si>
  <si>
    <t>NM_178537</t>
  </si>
  <si>
    <t>B4GALNT4</t>
  </si>
  <si>
    <t>chr11:369794-382117</t>
  </si>
  <si>
    <t>NM_178548</t>
  </si>
  <si>
    <t>TFAP2E</t>
  </si>
  <si>
    <t>chr1:36038970-36060927</t>
  </si>
  <si>
    <t>NM_178557</t>
  </si>
  <si>
    <t>NAT8L</t>
  </si>
  <si>
    <t>chr4:2061238-2070816</t>
  </si>
  <si>
    <t>NM_178562</t>
  </si>
  <si>
    <t>TSPAN33</t>
  </si>
  <si>
    <t>chr7:128784711-128809534</t>
  </si>
  <si>
    <t>NM_178570</t>
  </si>
  <si>
    <t>RTN4RL2</t>
  </si>
  <si>
    <t>chr11:57228338-57244384</t>
  </si>
  <si>
    <t>NM_178815</t>
  </si>
  <si>
    <t>ARL5B</t>
  </si>
  <si>
    <t>chr10:18948312-18966940</t>
  </si>
  <si>
    <t>NM_181671</t>
  </si>
  <si>
    <t>NM_181702</t>
  </si>
  <si>
    <t>NM_181839</t>
  </si>
  <si>
    <t>NM_181876</t>
  </si>
  <si>
    <t>chr4:6322304-6383597</t>
  </si>
  <si>
    <t>NM_181890</t>
  </si>
  <si>
    <t>chr4:103715539-103790050</t>
  </si>
  <si>
    <t>NM_182487</t>
  </si>
  <si>
    <t>chr9:127539436-127577170</t>
  </si>
  <si>
    <t>NM_182607</t>
  </si>
  <si>
    <t>NM_182614</t>
  </si>
  <si>
    <t>TMEM255B</t>
  </si>
  <si>
    <t>chr13:114462215-114514899</t>
  </si>
  <si>
    <t>NM_182663</t>
  </si>
  <si>
    <t>RASSF5</t>
  </si>
  <si>
    <t>chr1:206680878-206762616</t>
  </si>
  <si>
    <t>NM_182757</t>
  </si>
  <si>
    <t>RNF144B</t>
  </si>
  <si>
    <t>chr6:18387580-18469105</t>
  </si>
  <si>
    <t>NM_182920</t>
  </si>
  <si>
    <t>ADAMTS9</t>
  </si>
  <si>
    <t>chr3:64501330-64673365</t>
  </si>
  <si>
    <t>NM_183413</t>
  </si>
  <si>
    <t>NM_183421</t>
  </si>
  <si>
    <t>NM_194250</t>
  </si>
  <si>
    <t>ZNF804A</t>
  </si>
  <si>
    <t>chr2:185463092-185804214</t>
  </si>
  <si>
    <t>NM_194272</t>
  </si>
  <si>
    <t>RBPMS2</t>
  </si>
  <si>
    <t>chr15:65032094-65067770</t>
  </si>
  <si>
    <t>NM_194284</t>
  </si>
  <si>
    <t>CLDN23</t>
  </si>
  <si>
    <t>chr8:8559665-8561617</t>
  </si>
  <si>
    <t>NM_194324</t>
  </si>
  <si>
    <t>TMSB15B</t>
  </si>
  <si>
    <t>chrX:103217199-103220563</t>
  </si>
  <si>
    <t>NM_194429</t>
  </si>
  <si>
    <t>NM_194442</t>
  </si>
  <si>
    <t>chr1:225589203-225616557</t>
  </si>
  <si>
    <t>NM_194463</t>
  </si>
  <si>
    <t>chrX:105969893-106040246</t>
  </si>
  <si>
    <t>NM_198282</t>
  </si>
  <si>
    <t>TMEM173</t>
  </si>
  <si>
    <t>chr5:138855112-138862343</t>
  </si>
  <si>
    <t>NM_198321</t>
  </si>
  <si>
    <t>GALNT10</t>
  </si>
  <si>
    <t>chr5:153570294-153800543</t>
  </si>
  <si>
    <t>NM_198449</t>
  </si>
  <si>
    <t>EMB</t>
  </si>
  <si>
    <t>chr5:49692030-49737234</t>
  </si>
  <si>
    <t>NM_198456</t>
  </si>
  <si>
    <t>chrX:54200221-54209714</t>
  </si>
  <si>
    <t>NM_198465</t>
  </si>
  <si>
    <t>NRK</t>
  </si>
  <si>
    <t>chrX:105066535-105202602</t>
  </si>
  <si>
    <t>NM_198489</t>
  </si>
  <si>
    <t>CCDC84</t>
  </si>
  <si>
    <t>chr11:118868842-118886502</t>
  </si>
  <si>
    <t>NM_198516</t>
  </si>
  <si>
    <t>GALNT18</t>
  </si>
  <si>
    <t>chr11:11292420-11643561</t>
  </si>
  <si>
    <t>NM_198525</t>
  </si>
  <si>
    <t>KIF7</t>
  </si>
  <si>
    <t>chr15:90171200-90198682</t>
  </si>
  <si>
    <t>NM_198531</t>
  </si>
  <si>
    <t>ATP9B</t>
  </si>
  <si>
    <t>chr18:76829396-77138282</t>
  </si>
  <si>
    <t>NM_198535</t>
  </si>
  <si>
    <t>ZNF699</t>
  </si>
  <si>
    <t>chr19:9405985-9415795</t>
  </si>
  <si>
    <t>NM_198569</t>
  </si>
  <si>
    <t>NM_198827</t>
  </si>
  <si>
    <t>GPR133</t>
  </si>
  <si>
    <t>chr12:131438451-131626008</t>
  </si>
  <si>
    <t>NM_198925</t>
  </si>
  <si>
    <t>chr15:90744561-90772892</t>
  </si>
  <si>
    <t>NM_199050</t>
  </si>
  <si>
    <t>chr21:43305218-43346799</t>
  </si>
  <si>
    <t>NM_199077</t>
  </si>
  <si>
    <t>chr10:104678074-104687375</t>
  </si>
  <si>
    <t>NM_199123</t>
  </si>
  <si>
    <t>chr14:99876140-99947226</t>
  </si>
  <si>
    <t>NM_199161</t>
  </si>
  <si>
    <t>NM_199162</t>
  </si>
  <si>
    <t>chr13:114076259-114103457</t>
  </si>
  <si>
    <t>NM_199294</t>
  </si>
  <si>
    <t>APITD1</t>
  </si>
  <si>
    <t>chr1:10490158-10502872</t>
  </si>
  <si>
    <t>NM_199418</t>
  </si>
  <si>
    <t>NM_199444</t>
  </si>
  <si>
    <t>NM_201441</t>
  </si>
  <si>
    <t>NM_201446</t>
  </si>
  <si>
    <t>chr9:139560223-139567130</t>
  </si>
  <si>
    <t>NM_201575</t>
  </si>
  <si>
    <t>NM_203403</t>
  </si>
  <si>
    <t>LURAP1L</t>
  </si>
  <si>
    <t>chr9:12775011-12823059</t>
  </si>
  <si>
    <t>NM_203433</t>
  </si>
  <si>
    <t>NM_206833</t>
  </si>
  <si>
    <t>CTXN1</t>
  </si>
  <si>
    <t>chr19:7989380-7991051</t>
  </si>
  <si>
    <t>NM_206926</t>
  </si>
  <si>
    <t>NM_206943</t>
  </si>
  <si>
    <t>chr2:33172368-33624575</t>
  </si>
  <si>
    <t>NM_207328</t>
  </si>
  <si>
    <t>GPAT2</t>
  </si>
  <si>
    <t>chr2:96687693-96700727</t>
  </si>
  <si>
    <t>NM_213569</t>
  </si>
  <si>
    <t>NM_213597</t>
  </si>
  <si>
    <t>KRBA2</t>
  </si>
  <si>
    <t>chr17:8271972-8274858</t>
  </si>
  <si>
    <t>NM_213725</t>
  </si>
  <si>
    <t>NR_001558</t>
  </si>
  <si>
    <t>LINC00261</t>
  </si>
  <si>
    <t>chr20:22541191-22559280</t>
  </si>
  <si>
    <t>NR_002581</t>
  </si>
  <si>
    <t>SNORA72</t>
  </si>
  <si>
    <t>chr8:99054313-99054445</t>
  </si>
  <si>
    <t>NR_002746</t>
  </si>
  <si>
    <t>SNORD47</t>
  </si>
  <si>
    <t>chr1:173833506-173833583</t>
  </si>
  <si>
    <t>NR_002914</t>
  </si>
  <si>
    <t>SNORD62A</t>
  </si>
  <si>
    <t>chr9:134361051-134361137</t>
  </si>
  <si>
    <t>NR_002914_dup1</t>
  </si>
  <si>
    <t>chr9:134365872-134365958</t>
  </si>
  <si>
    <t>NR_002965</t>
  </si>
  <si>
    <t>SNORA29</t>
  </si>
  <si>
    <t>chr6:160206625-160206765</t>
  </si>
  <si>
    <t>NR_002968</t>
  </si>
  <si>
    <t>SNORA34</t>
  </si>
  <si>
    <t>chr12:49048164-49048301</t>
  </si>
  <si>
    <t>NR_002974</t>
  </si>
  <si>
    <t>SNORA42</t>
  </si>
  <si>
    <t>chr1:155889699-155889833</t>
  </si>
  <si>
    <t>NR_003003</t>
  </si>
  <si>
    <t>SCARNA17</t>
  </si>
  <si>
    <t>chr18:47340392-47340813</t>
  </si>
  <si>
    <t>NR_003142</t>
  </si>
  <si>
    <t>SNHG9</t>
  </si>
  <si>
    <t>chr16:2014996-2015505</t>
  </si>
  <si>
    <t>NR_003572</t>
  </si>
  <si>
    <t>RPL23AP53</t>
  </si>
  <si>
    <t>chr8:158344-182318</t>
  </si>
  <si>
    <t>NR_003578</t>
  </si>
  <si>
    <t>ZNF702P</t>
  </si>
  <si>
    <t>chr19:53471503-53496784</t>
  </si>
  <si>
    <t>NR_003955</t>
  </si>
  <si>
    <t>EMBP1</t>
  </si>
  <si>
    <t>chr1:121260909-121313686</t>
  </si>
  <si>
    <t>NR2F1-AS1</t>
  </si>
  <si>
    <t>NR_015377</t>
  </si>
  <si>
    <t>LOC654433</t>
  </si>
  <si>
    <t>chr2:113993845-114024600</t>
  </si>
  <si>
    <t>NR_015379</t>
  </si>
  <si>
    <t>UCA1</t>
  </si>
  <si>
    <t>chr19:15939756-15947131</t>
  </si>
  <si>
    <t>NR_015423</t>
  </si>
  <si>
    <t>PGM5-AS1</t>
  </si>
  <si>
    <t>chr9:70970108-70972757</t>
  </si>
  <si>
    <t>NR_015454</t>
  </si>
  <si>
    <t>MAFG-AS1</t>
  </si>
  <si>
    <t>chr17:79885704-79888629</t>
  </si>
  <si>
    <t>NR_021490</t>
  </si>
  <si>
    <t>chr5:92877577-92917003</t>
  </si>
  <si>
    <t>NR_021491</t>
  </si>
  <si>
    <t>chr5:92746501-92916953</t>
  </si>
  <si>
    <t>NR_024040</t>
  </si>
  <si>
    <t>chr8:19261671-19540261</t>
  </si>
  <si>
    <t>NR_024249</t>
  </si>
  <si>
    <t>FAM86C2P</t>
  </si>
  <si>
    <t>chr11:67559237-67572807</t>
  </si>
  <si>
    <t>NR_024261</t>
  </si>
  <si>
    <t>GOLGA2P5</t>
  </si>
  <si>
    <t>chr12:100558827-100567121</t>
  </si>
  <si>
    <t>NR_024391</t>
  </si>
  <si>
    <t>LINC00669</t>
  </si>
  <si>
    <t>chr18:36786887-37331959</t>
  </si>
  <si>
    <t>NR_024470</t>
  </si>
  <si>
    <t>LOC100127888</t>
  </si>
  <si>
    <t>chr20:61294378-61297973</t>
  </si>
  <si>
    <t>NR_024522</t>
  </si>
  <si>
    <t>chr8:94767071-94831460</t>
  </si>
  <si>
    <t>NR_024525</t>
  </si>
  <si>
    <t>NR_024555</t>
  </si>
  <si>
    <t>chr10:62629197-62761198</t>
  </si>
  <si>
    <t>NR_026578</t>
  </si>
  <si>
    <t>LOC647859</t>
  </si>
  <si>
    <t>chr5:70370029-70388897</t>
  </si>
  <si>
    <t>NR_026825</t>
  </si>
  <si>
    <t>RPSAP52</t>
  </si>
  <si>
    <t>chr12:66151799-66220754</t>
  </si>
  <si>
    <t>NR_026859</t>
  </si>
  <si>
    <t>ULK4P3</t>
  </si>
  <si>
    <t>chr15:30395934-30423948</t>
  </si>
  <si>
    <t>NR_026892</t>
  </si>
  <si>
    <t>AFAP1-AS1</t>
  </si>
  <si>
    <t>chr4:7755816-7780654</t>
  </si>
  <si>
    <t>NR_026916</t>
  </si>
  <si>
    <t>ANKRD30BP2</t>
  </si>
  <si>
    <t>chr21:14410486-14490571</t>
  </si>
  <si>
    <t>NR_027303</t>
  </si>
  <si>
    <t>NR_027679</t>
  </si>
  <si>
    <t>NR_027684</t>
  </si>
  <si>
    <t>NR_027780</t>
  </si>
  <si>
    <t>NR_028102</t>
  </si>
  <si>
    <t>NR_028301</t>
  </si>
  <si>
    <t>LINC00883</t>
  </si>
  <si>
    <t>chr3:106959538-106967719</t>
  </si>
  <si>
    <t>NR_030375</t>
  </si>
  <si>
    <t>MIR645</t>
  </si>
  <si>
    <t>chr20:49202322-49202416</t>
  </si>
  <si>
    <t>NR_030672</t>
  </si>
  <si>
    <t>chr7:86506222-86669550</t>
  </si>
  <si>
    <t>NR_033233</t>
  </si>
  <si>
    <t>NR_033716</t>
  </si>
  <si>
    <t>NR_033733</t>
  </si>
  <si>
    <t>CRYBB2P1</t>
  </si>
  <si>
    <t>chr22:25844053-25857645</t>
  </si>
  <si>
    <t>NR_034031</t>
  </si>
  <si>
    <t>LOC389906</t>
  </si>
  <si>
    <t>chrX:3735575-3761935</t>
  </si>
  <si>
    <t>NR_034120</t>
  </si>
  <si>
    <t>LOC646329</t>
  </si>
  <si>
    <t>chr7:130565750-130598069</t>
  </si>
  <si>
    <t>NR_034138</t>
  </si>
  <si>
    <t>LOC100144602</t>
  </si>
  <si>
    <t>chr4:66535678-66559104</t>
  </si>
  <si>
    <t>NR_034160</t>
  </si>
  <si>
    <t>USP2-AS1</t>
  </si>
  <si>
    <t>chr11:119252487-119369944</t>
  </si>
  <si>
    <t>NR_036212</t>
  </si>
  <si>
    <t>MIR4258</t>
  </si>
  <si>
    <t>chr1:154948168-154948259</t>
  </si>
  <si>
    <t>NR_036460</t>
  </si>
  <si>
    <t>NR_036496</t>
  </si>
  <si>
    <t>LOC339803</t>
  </si>
  <si>
    <t>chr2:61368726-61372110</t>
  </si>
  <si>
    <t>NR_036564</t>
  </si>
  <si>
    <t>NR_036640</t>
  </si>
  <si>
    <t>NR_037655</t>
  </si>
  <si>
    <t>NR_037774</t>
  </si>
  <si>
    <t>NR_037805</t>
  </si>
  <si>
    <t>ZNF321P</t>
  </si>
  <si>
    <t>chr19:53430387-53445847</t>
  </si>
  <si>
    <t>NR_037941</t>
  </si>
  <si>
    <t>ITGB2-AS1</t>
  </si>
  <si>
    <t>chr21:46340949-46349595</t>
  </si>
  <si>
    <t>NR_038316</t>
  </si>
  <si>
    <t>NR_038342</t>
  </si>
  <si>
    <t>LINC01088</t>
  </si>
  <si>
    <t>chr4:79892901-80229953</t>
  </si>
  <si>
    <t>NR_038393</t>
  </si>
  <si>
    <t>LOC100506178</t>
  </si>
  <si>
    <t>chr7:22602955-22613617</t>
  </si>
  <si>
    <t>NR_039604</t>
  </si>
  <si>
    <t>MIR2682</t>
  </si>
  <si>
    <t>chr1:98510798-98510907</t>
  </si>
  <si>
    <t>NR_040091</t>
  </si>
  <si>
    <t>LOC100506990</t>
  </si>
  <si>
    <t>chr8:12294521-12408558</t>
  </si>
  <si>
    <t>NR_040113</t>
  </si>
  <si>
    <t>ANKRD20A5P</t>
  </si>
  <si>
    <t>chr18:14179095-14227049</t>
  </si>
  <si>
    <t>NR_045002</t>
  </si>
  <si>
    <t>OR7E14P</t>
  </si>
  <si>
    <t>chr11:17073432-17074591</t>
  </si>
  <si>
    <t>NR_045196</t>
  </si>
  <si>
    <t>SNHG18</t>
  </si>
  <si>
    <t>chr5:9546311-9550409</t>
  </si>
  <si>
    <t>NR_045484</t>
  </si>
  <si>
    <t>LOC646626</t>
  </si>
  <si>
    <t>chr1:85742040-85743771</t>
  </si>
  <si>
    <t>NR_045623</t>
  </si>
  <si>
    <t>chr2:192542861-192553248</t>
  </si>
  <si>
    <t>NR_046072</t>
  </si>
  <si>
    <t>chr8:23536205-23540434</t>
  </si>
  <si>
    <t>NR_046105</t>
  </si>
  <si>
    <t>MIR137HG</t>
  </si>
  <si>
    <t>chr1:98453555-98515249</t>
  </si>
  <si>
    <t>NR_046201</t>
  </si>
  <si>
    <t>LOC400684</t>
  </si>
  <si>
    <t>chr19:32880955-32896445</t>
  </si>
  <si>
    <t>NR_046316</t>
  </si>
  <si>
    <t>NS3BP</t>
  </si>
  <si>
    <t>chr11:779453-780755</t>
  </si>
  <si>
    <t>NR_046360</t>
  </si>
  <si>
    <t>chr8:130851838-131028897</t>
  </si>
  <si>
    <t>NR_047676</t>
  </si>
  <si>
    <t>NR_052016</t>
  </si>
  <si>
    <t>NR_073039</t>
  </si>
  <si>
    <t>NR_073082</t>
  </si>
  <si>
    <t>NR_073416</t>
  </si>
  <si>
    <t>NR_102338</t>
  </si>
  <si>
    <t>NR_103548</t>
  </si>
  <si>
    <t>LUCAT1</t>
  </si>
  <si>
    <t>chr5:90598802-90610219</t>
  </si>
  <si>
    <t>NR_103856</t>
  </si>
  <si>
    <t>LOC100506325</t>
  </si>
  <si>
    <t>chr17:45975751-46018770</t>
  </si>
  <si>
    <t>NR_104090</t>
  </si>
  <si>
    <t>NR_104103</t>
  </si>
  <si>
    <t>chr12:123942650-123956909</t>
  </si>
  <si>
    <t>NR_104128</t>
  </si>
  <si>
    <t>NR_104318</t>
  </si>
  <si>
    <t>cN-II+/CD73+</t>
  </si>
  <si>
    <t>cN-II-/CD73-</t>
  </si>
  <si>
    <t>Expression ratio</t>
  </si>
  <si>
    <t>p-value</t>
  </si>
  <si>
    <t>cN-II-/CD73+</t>
  </si>
  <si>
    <t>cN-II+/CD73-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</si>
</sst>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rgb="FF00B050"/>
      <name val="Calibri"/>
      <family val="2"/>
      <scheme val="minor"/>
    </font>
    <font>
      <sz val="11"/>
      <color rgb="FFFF5050"/>
      <name val="Calibri"/>
      <family val="2"/>
      <scheme val="minor"/>
    </font>
    <font>
      <i/>
      <sz val="11"/>
      <color rgb="FFFF5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Border="1"/>
    <xf numFmtId="0" fontId="6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1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1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17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164" fontId="1" fillId="0" borderId="0" xfId="0" applyNumberFormat="1" applyFont="1" applyFill="1" applyBorder="1"/>
    <xf numFmtId="11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164" fontId="4" fillId="0" borderId="0" xfId="0" applyNumberFormat="1" applyFont="1" applyBorder="1"/>
    <xf numFmtId="164" fontId="6" fillId="0" borderId="0" xfId="0" applyNumberFormat="1" applyFont="1" applyFill="1" applyBorder="1"/>
    <xf numFmtId="164" fontId="4" fillId="0" borderId="0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11" fontId="0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Border="1"/>
    <xf numFmtId="1" fontId="0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6"/>
  <sheetViews>
    <sheetView workbookViewId="0">
      <selection activeCell="O11" sqref="O11"/>
    </sheetView>
  </sheetViews>
  <sheetFormatPr baseColWidth="10" defaultRowHeight="15" x14ac:dyDescent="0.25"/>
  <cols>
    <col min="1" max="1" width="15.42578125" style="30" customWidth="1"/>
    <col min="2" max="2" width="19.28515625" style="30" customWidth="1"/>
    <col min="3" max="3" width="24.85546875" style="30" bestFit="1" customWidth="1"/>
    <col min="4" max="4" width="7" style="34" bestFit="1" customWidth="1"/>
    <col min="5" max="8" width="12.140625" style="30" bestFit="1" customWidth="1"/>
    <col min="9" max="9" width="11.42578125" style="30"/>
    <col min="10" max="10" width="16.7109375" style="30" bestFit="1" customWidth="1"/>
    <col min="11" max="11" width="7.7109375" style="30" bestFit="1" customWidth="1"/>
    <col min="12" max="16384" width="11.42578125" style="30"/>
  </cols>
  <sheetData>
    <row r="1" spans="1:11" s="1" customFormat="1" ht="15.75" customHeight="1" x14ac:dyDescent="0.25">
      <c r="A1" s="4" t="s">
        <v>0</v>
      </c>
      <c r="B1" s="4" t="s">
        <v>1</v>
      </c>
      <c r="C1" s="4" t="s">
        <v>2</v>
      </c>
      <c r="D1" s="5" t="s">
        <v>3</v>
      </c>
      <c r="E1" s="35" t="s">
        <v>3065</v>
      </c>
      <c r="F1" s="35" t="s">
        <v>3065</v>
      </c>
      <c r="G1" s="36" t="s">
        <v>3070</v>
      </c>
      <c r="H1" s="36" t="s">
        <v>3070</v>
      </c>
      <c r="J1" s="1" t="s">
        <v>3067</v>
      </c>
      <c r="K1" s="1" t="s">
        <v>3068</v>
      </c>
    </row>
    <row r="2" spans="1:11" x14ac:dyDescent="0.25">
      <c r="A2" s="6" t="s">
        <v>2886</v>
      </c>
      <c r="B2" s="7" t="s">
        <v>2887</v>
      </c>
      <c r="C2" s="6" t="s">
        <v>2888</v>
      </c>
      <c r="D2" s="8">
        <v>140</v>
      </c>
      <c r="E2" s="6">
        <v>0</v>
      </c>
      <c r="F2" s="6">
        <v>0</v>
      </c>
      <c r="G2" s="6">
        <v>4.4841800000000003</v>
      </c>
      <c r="H2" s="6">
        <v>4.3121600000000004</v>
      </c>
      <c r="I2" s="2"/>
      <c r="J2" s="28">
        <f t="shared" ref="J2:J33" si="0">AVERAGE(E2:F2)/AVERAGE(G2:H2)</f>
        <v>0</v>
      </c>
      <c r="K2" s="28">
        <f t="shared" ref="K2:K33" si="1">_xlfn.T.TEST(E2:F2,G2:H2,2,3)</f>
        <v>1.2448060925761319E-2</v>
      </c>
    </row>
    <row r="3" spans="1:11" x14ac:dyDescent="0.25">
      <c r="A3" s="6" t="s">
        <v>2881</v>
      </c>
      <c r="B3" s="7" t="s">
        <v>2882</v>
      </c>
      <c r="C3" s="6" t="s">
        <v>2883</v>
      </c>
      <c r="D3" s="8">
        <v>86</v>
      </c>
      <c r="E3" s="6">
        <v>0</v>
      </c>
      <c r="F3" s="6">
        <v>0</v>
      </c>
      <c r="G3" s="6">
        <v>18.670500000000001</v>
      </c>
      <c r="H3" s="6">
        <v>17.9543</v>
      </c>
      <c r="I3" s="2"/>
      <c r="J3" s="28">
        <f t="shared" si="0"/>
        <v>0</v>
      </c>
      <c r="K3" s="28">
        <f t="shared" si="1"/>
        <v>1.2447548552231964E-2</v>
      </c>
    </row>
    <row r="4" spans="1:11" x14ac:dyDescent="0.25">
      <c r="A4" s="6" t="s">
        <v>2884</v>
      </c>
      <c r="B4" s="7" t="s">
        <v>61</v>
      </c>
      <c r="C4" s="6" t="s">
        <v>2885</v>
      </c>
      <c r="D4" s="8">
        <v>86</v>
      </c>
      <c r="E4" s="6">
        <v>0</v>
      </c>
      <c r="F4" s="6">
        <v>0</v>
      </c>
      <c r="G4" s="6">
        <v>18.670500000000001</v>
      </c>
      <c r="H4" s="6">
        <v>17.9543</v>
      </c>
      <c r="I4" s="2"/>
      <c r="J4" s="28">
        <f t="shared" si="0"/>
        <v>0</v>
      </c>
      <c r="K4" s="28">
        <f t="shared" si="1"/>
        <v>1.2447548552231964E-2</v>
      </c>
    </row>
    <row r="5" spans="1:11" x14ac:dyDescent="0.25">
      <c r="A5" s="6" t="s">
        <v>2969</v>
      </c>
      <c r="B5" s="7" t="s">
        <v>2970</v>
      </c>
      <c r="C5" s="6" t="s">
        <v>2971</v>
      </c>
      <c r="D5" s="8">
        <v>94</v>
      </c>
      <c r="E5" s="6">
        <v>0</v>
      </c>
      <c r="F5" s="6">
        <v>0</v>
      </c>
      <c r="G5" s="6">
        <v>24.2621</v>
      </c>
      <c r="H5" s="6">
        <v>23.331399999999999</v>
      </c>
      <c r="I5" s="2"/>
      <c r="J5" s="28">
        <f t="shared" si="0"/>
        <v>0</v>
      </c>
      <c r="K5" s="28">
        <f t="shared" si="1"/>
        <v>1.2447634952687846E-2</v>
      </c>
    </row>
    <row r="6" spans="1:11" x14ac:dyDescent="0.25">
      <c r="A6" s="6" t="s">
        <v>2991</v>
      </c>
      <c r="B6" s="7" t="s">
        <v>2992</v>
      </c>
      <c r="C6" s="6" t="s">
        <v>2993</v>
      </c>
      <c r="D6" s="8">
        <v>91</v>
      </c>
      <c r="E6" s="6">
        <v>0</v>
      </c>
      <c r="F6" s="6">
        <v>0</v>
      </c>
      <c r="G6" s="6">
        <v>28.2944</v>
      </c>
      <c r="H6" s="6">
        <v>27.209</v>
      </c>
      <c r="I6" s="2"/>
      <c r="J6" s="28">
        <f t="shared" si="0"/>
        <v>0</v>
      </c>
      <c r="K6" s="28">
        <f t="shared" si="1"/>
        <v>1.2447868756362709E-2</v>
      </c>
    </row>
    <row r="7" spans="1:11" x14ac:dyDescent="0.25">
      <c r="A7" s="6" t="s">
        <v>1856</v>
      </c>
      <c r="B7" s="7" t="s">
        <v>483</v>
      </c>
      <c r="C7" s="6" t="s">
        <v>484</v>
      </c>
      <c r="D7" s="8">
        <v>2773</v>
      </c>
      <c r="E7" s="6">
        <v>2.1727500000000002E-3</v>
      </c>
      <c r="F7" s="6">
        <v>2.4683000000000001E-3</v>
      </c>
      <c r="G7" s="6">
        <v>3.8073399999999999</v>
      </c>
      <c r="H7" s="6">
        <v>3.5488400000000002</v>
      </c>
      <c r="I7" s="2"/>
      <c r="J7" s="28">
        <f t="shared" si="0"/>
        <v>6.309048990100841E-4</v>
      </c>
      <c r="K7" s="28">
        <f t="shared" si="1"/>
        <v>2.237588467071102E-2</v>
      </c>
    </row>
    <row r="8" spans="1:11" x14ac:dyDescent="0.25">
      <c r="A8" s="6" t="s">
        <v>1921</v>
      </c>
      <c r="B8" s="7" t="s">
        <v>1920</v>
      </c>
      <c r="C8" s="6" t="s">
        <v>1922</v>
      </c>
      <c r="D8" s="8">
        <v>7115</v>
      </c>
      <c r="E8" s="6">
        <v>1.34479E-3</v>
      </c>
      <c r="F8" s="6">
        <v>7.0129199999999995E-4</v>
      </c>
      <c r="G8" s="6">
        <v>1.2253499999999999</v>
      </c>
      <c r="H8" s="6">
        <v>1.2589900000000001</v>
      </c>
      <c r="I8" s="2"/>
      <c r="J8" s="28">
        <f t="shared" si="0"/>
        <v>8.2359177890304865E-4</v>
      </c>
      <c r="K8" s="28">
        <f t="shared" si="1"/>
        <v>8.6026088278238766E-3</v>
      </c>
    </row>
    <row r="9" spans="1:11" x14ac:dyDescent="0.25">
      <c r="A9" s="6" t="s">
        <v>316</v>
      </c>
      <c r="B9" s="7" t="s">
        <v>317</v>
      </c>
      <c r="C9" s="6" t="s">
        <v>318</v>
      </c>
      <c r="D9" s="8">
        <v>2327</v>
      </c>
      <c r="E9" s="6">
        <v>4.47716E-3</v>
      </c>
      <c r="F9" s="9">
        <v>4.2513000000000003E-6</v>
      </c>
      <c r="G9" s="6">
        <v>1.15252</v>
      </c>
      <c r="H9" s="6">
        <v>1.0065999999999999</v>
      </c>
      <c r="I9" s="2"/>
      <c r="J9" s="28">
        <f t="shared" si="0"/>
        <v>2.0755730575419619E-3</v>
      </c>
      <c r="K9" s="28">
        <f t="shared" si="1"/>
        <v>4.2866666235977555E-2</v>
      </c>
    </row>
    <row r="10" spans="1:11" x14ac:dyDescent="0.25">
      <c r="A10" s="6" t="s">
        <v>803</v>
      </c>
      <c r="B10" s="7" t="s">
        <v>804</v>
      </c>
      <c r="C10" s="6" t="s">
        <v>805</v>
      </c>
      <c r="D10" s="8">
        <v>3768</v>
      </c>
      <c r="E10" s="6">
        <v>7.1079699999999999E-3</v>
      </c>
      <c r="F10" s="6">
        <v>2.4122000000000001E-2</v>
      </c>
      <c r="G10" s="6">
        <v>4.7288899999999998</v>
      </c>
      <c r="H10" s="6">
        <v>4.3901899999999996</v>
      </c>
      <c r="I10" s="2"/>
      <c r="J10" s="28">
        <f t="shared" si="0"/>
        <v>3.4246842883273315E-3</v>
      </c>
      <c r="K10" s="28">
        <f t="shared" si="1"/>
        <v>2.3377473670722355E-2</v>
      </c>
    </row>
    <row r="11" spans="1:11" x14ac:dyDescent="0.25">
      <c r="A11" s="6" t="s">
        <v>2266</v>
      </c>
      <c r="B11" s="7" t="s">
        <v>2267</v>
      </c>
      <c r="C11" s="6" t="s">
        <v>2268</v>
      </c>
      <c r="D11" s="8">
        <v>2466</v>
      </c>
      <c r="E11" s="6">
        <v>7.6015200000000005E-4</v>
      </c>
      <c r="F11" s="6">
        <v>2.1582199999999999E-2</v>
      </c>
      <c r="G11" s="6">
        <v>1.6957100000000001</v>
      </c>
      <c r="H11" s="6">
        <v>1.46123</v>
      </c>
      <c r="I11" s="2"/>
      <c r="J11" s="28">
        <f t="shared" si="0"/>
        <v>7.0772178121852169E-3</v>
      </c>
      <c r="K11" s="28">
        <f t="shared" si="1"/>
        <v>4.5950993110102915E-2</v>
      </c>
    </row>
    <row r="12" spans="1:11" x14ac:dyDescent="0.25">
      <c r="A12" s="6" t="s">
        <v>14</v>
      </c>
      <c r="B12" s="7" t="s">
        <v>15</v>
      </c>
      <c r="C12" s="6" t="s">
        <v>16</v>
      </c>
      <c r="D12" s="8">
        <v>4282</v>
      </c>
      <c r="E12" s="6">
        <v>7.2828699999999999E-4</v>
      </c>
      <c r="F12" s="6">
        <v>0.17880799999999999</v>
      </c>
      <c r="G12" s="6">
        <v>1.4473800000000001</v>
      </c>
      <c r="H12" s="6">
        <v>1.3940600000000001</v>
      </c>
      <c r="I12" s="2"/>
      <c r="J12" s="28">
        <f t="shared" si="0"/>
        <v>6.3184965017737474E-2</v>
      </c>
      <c r="K12" s="28">
        <f t="shared" si="1"/>
        <v>2.8883331130591671E-2</v>
      </c>
    </row>
    <row r="13" spans="1:11" x14ac:dyDescent="0.25">
      <c r="A13" s="6" t="s">
        <v>217</v>
      </c>
      <c r="B13" s="7" t="s">
        <v>218</v>
      </c>
      <c r="C13" s="6" t="s">
        <v>219</v>
      </c>
      <c r="D13" s="8">
        <v>3565</v>
      </c>
      <c r="E13" s="6">
        <v>0.49308299999999999</v>
      </c>
      <c r="F13" s="6">
        <v>1.8656699999999998E-2</v>
      </c>
      <c r="G13" s="6">
        <v>3.8547799999999999</v>
      </c>
      <c r="H13" s="6">
        <v>3.57145</v>
      </c>
      <c r="I13" s="2"/>
      <c r="J13" s="28">
        <f t="shared" si="0"/>
        <v>6.8909756363592298E-2</v>
      </c>
      <c r="K13" s="28">
        <f t="shared" si="1"/>
        <v>1.2927071937666092E-2</v>
      </c>
    </row>
    <row r="14" spans="1:11" x14ac:dyDescent="0.25">
      <c r="A14" s="6" t="s">
        <v>1253</v>
      </c>
      <c r="B14" s="7" t="s">
        <v>366</v>
      </c>
      <c r="C14" s="6" t="s">
        <v>1254</v>
      </c>
      <c r="D14" s="8">
        <v>4343</v>
      </c>
      <c r="E14" s="6">
        <v>0.49658000000000002</v>
      </c>
      <c r="F14" s="6">
        <v>1.0071099999999999E-2</v>
      </c>
      <c r="G14" s="6">
        <v>3.7623099999999998</v>
      </c>
      <c r="H14" s="6">
        <v>3.4009100000000001</v>
      </c>
      <c r="I14" s="2"/>
      <c r="J14" s="28">
        <f t="shared" si="0"/>
        <v>7.0729518289260981E-2</v>
      </c>
      <c r="K14" s="28">
        <f t="shared" si="1"/>
        <v>1.0771593884780389E-2</v>
      </c>
    </row>
    <row r="15" spans="1:11" x14ac:dyDescent="0.25">
      <c r="A15" s="6" t="s">
        <v>1201</v>
      </c>
      <c r="B15" s="7" t="s">
        <v>340</v>
      </c>
      <c r="C15" s="6" t="s">
        <v>341</v>
      </c>
      <c r="D15" s="8">
        <v>2176</v>
      </c>
      <c r="E15" s="6">
        <v>0.22308900000000001</v>
      </c>
      <c r="F15" s="6">
        <v>1.75768E-3</v>
      </c>
      <c r="G15" s="6">
        <v>1.0629999999999999</v>
      </c>
      <c r="H15" s="6">
        <v>1.2148600000000001</v>
      </c>
      <c r="I15" s="2"/>
      <c r="J15" s="28">
        <f t="shared" si="0"/>
        <v>9.8709613409076954E-2</v>
      </c>
      <c r="K15" s="28">
        <f t="shared" si="1"/>
        <v>2.3215408812491501E-2</v>
      </c>
    </row>
    <row r="16" spans="1:11" x14ac:dyDescent="0.25">
      <c r="A16" s="6" t="s">
        <v>591</v>
      </c>
      <c r="B16" s="7" t="s">
        <v>590</v>
      </c>
      <c r="C16" s="6" t="s">
        <v>592</v>
      </c>
      <c r="D16" s="8">
        <v>5085</v>
      </c>
      <c r="E16" s="6">
        <v>1.9659200000000002E-2</v>
      </c>
      <c r="F16" s="6">
        <v>0.22356599999999999</v>
      </c>
      <c r="G16" s="6">
        <v>1.30261</v>
      </c>
      <c r="H16" s="6">
        <v>1.1130500000000001</v>
      </c>
      <c r="I16" s="2"/>
      <c r="J16" s="28">
        <f t="shared" si="0"/>
        <v>0.10068685162647061</v>
      </c>
      <c r="K16" s="28">
        <f t="shared" si="1"/>
        <v>1.6273322278254183E-2</v>
      </c>
    </row>
    <row r="17" spans="1:11" x14ac:dyDescent="0.25">
      <c r="A17" s="6" t="s">
        <v>1764</v>
      </c>
      <c r="B17" s="7" t="s">
        <v>908</v>
      </c>
      <c r="C17" s="6" t="s">
        <v>909</v>
      </c>
      <c r="D17" s="8">
        <v>9672</v>
      </c>
      <c r="E17" s="6">
        <v>0.476767</v>
      </c>
      <c r="F17" s="6">
        <v>0.104681</v>
      </c>
      <c r="G17" s="6">
        <v>2.5202300000000002</v>
      </c>
      <c r="H17" s="6">
        <v>2.9109699999999998</v>
      </c>
      <c r="I17" s="2"/>
      <c r="J17" s="28">
        <f t="shared" si="0"/>
        <v>0.10705700397702164</v>
      </c>
      <c r="K17" s="28">
        <f t="shared" si="1"/>
        <v>1.224345534120857E-2</v>
      </c>
    </row>
    <row r="18" spans="1:11" x14ac:dyDescent="0.25">
      <c r="A18" s="6" t="s">
        <v>1265</v>
      </c>
      <c r="B18" s="7" t="s">
        <v>1266</v>
      </c>
      <c r="C18" s="6" t="s">
        <v>1267</v>
      </c>
      <c r="D18" s="8">
        <v>1531</v>
      </c>
      <c r="E18" s="6">
        <v>0.169459</v>
      </c>
      <c r="F18" s="6">
        <v>0.20207900000000001</v>
      </c>
      <c r="G18" s="6">
        <v>1.63472</v>
      </c>
      <c r="H18" s="6">
        <v>1.6813499999999999</v>
      </c>
      <c r="I18" s="2"/>
      <c r="J18" s="28">
        <f t="shared" si="0"/>
        <v>0.11204166377669954</v>
      </c>
      <c r="K18" s="28">
        <f t="shared" si="1"/>
        <v>7.519195800843526E-4</v>
      </c>
    </row>
    <row r="19" spans="1:11" x14ac:dyDescent="0.25">
      <c r="A19" s="6" t="s">
        <v>172</v>
      </c>
      <c r="B19" s="7" t="s">
        <v>170</v>
      </c>
      <c r="C19" s="6" t="s">
        <v>171</v>
      </c>
      <c r="D19" s="8">
        <v>2149</v>
      </c>
      <c r="E19" s="6">
        <v>1.69434</v>
      </c>
      <c r="F19" s="6">
        <v>0.121714</v>
      </c>
      <c r="G19" s="6">
        <v>7.2018500000000003</v>
      </c>
      <c r="H19" s="6">
        <v>8.8194099999999995</v>
      </c>
      <c r="I19" s="2"/>
      <c r="J19" s="28">
        <f t="shared" si="0"/>
        <v>0.11335275752344075</v>
      </c>
      <c r="K19" s="28">
        <f t="shared" si="1"/>
        <v>2.435423010256732E-2</v>
      </c>
    </row>
    <row r="20" spans="1:11" x14ac:dyDescent="0.25">
      <c r="A20" s="6" t="s">
        <v>1342</v>
      </c>
      <c r="B20" s="7" t="s">
        <v>1343</v>
      </c>
      <c r="C20" s="6" t="s">
        <v>1344</v>
      </c>
      <c r="D20" s="8">
        <v>2407</v>
      </c>
      <c r="E20" s="6">
        <v>1.2877900000000001E-4</v>
      </c>
      <c r="F20" s="6">
        <v>0.42124299999999998</v>
      </c>
      <c r="G20" s="6">
        <v>1.52193</v>
      </c>
      <c r="H20" s="6">
        <v>1.8641099999999999</v>
      </c>
      <c r="I20" s="2"/>
      <c r="J20" s="28">
        <f t="shared" si="0"/>
        <v>0.12444382789335035</v>
      </c>
      <c r="K20" s="28">
        <f t="shared" si="1"/>
        <v>3.4877934516871059E-2</v>
      </c>
    </row>
    <row r="21" spans="1:11" x14ac:dyDescent="0.25">
      <c r="A21" s="6" t="s">
        <v>1535</v>
      </c>
      <c r="B21" s="7" t="s">
        <v>1536</v>
      </c>
      <c r="C21" s="6" t="s">
        <v>1537</v>
      </c>
      <c r="D21" s="8">
        <v>1706</v>
      </c>
      <c r="E21" s="6">
        <v>0.41672599999999999</v>
      </c>
      <c r="F21" s="6">
        <v>0.49762600000000001</v>
      </c>
      <c r="G21" s="6">
        <v>3.8088500000000001</v>
      </c>
      <c r="H21" s="6">
        <v>3.4637899999999999</v>
      </c>
      <c r="I21" s="2"/>
      <c r="J21" s="28">
        <f t="shared" si="0"/>
        <v>0.1257249086989044</v>
      </c>
      <c r="K21" s="28">
        <f t="shared" si="1"/>
        <v>2.648285897445293E-2</v>
      </c>
    </row>
    <row r="22" spans="1:11" x14ac:dyDescent="0.25">
      <c r="A22" s="6" t="s">
        <v>2152</v>
      </c>
      <c r="B22" s="7" t="s">
        <v>547</v>
      </c>
      <c r="C22" s="6" t="s">
        <v>548</v>
      </c>
      <c r="D22" s="8">
        <v>1193</v>
      </c>
      <c r="E22" s="6">
        <v>0.32827299999999998</v>
      </c>
      <c r="F22" s="6">
        <v>0.23841499999999999</v>
      </c>
      <c r="G22" s="6">
        <v>1.67923</v>
      </c>
      <c r="H22" s="6">
        <v>1.7805599999999999</v>
      </c>
      <c r="I22" s="2"/>
      <c r="J22" s="28">
        <f t="shared" si="0"/>
        <v>0.16379260012890956</v>
      </c>
      <c r="K22" s="28">
        <f t="shared" si="1"/>
        <v>2.3382238684414637E-3</v>
      </c>
    </row>
    <row r="23" spans="1:11" x14ac:dyDescent="0.25">
      <c r="A23" s="6" t="s">
        <v>2807</v>
      </c>
      <c r="B23" s="7" t="s">
        <v>2808</v>
      </c>
      <c r="C23" s="6" t="s">
        <v>2809</v>
      </c>
      <c r="D23" s="8">
        <v>4309</v>
      </c>
      <c r="E23" s="6">
        <v>0.47939399999999999</v>
      </c>
      <c r="F23" s="6">
        <v>0.36829800000000001</v>
      </c>
      <c r="G23" s="6">
        <v>2.6237300000000001</v>
      </c>
      <c r="H23" s="6">
        <v>2.2930000000000001</v>
      </c>
      <c r="I23" s="2"/>
      <c r="J23" s="28">
        <f t="shared" si="0"/>
        <v>0.17240971133253197</v>
      </c>
      <c r="K23" s="28">
        <f t="shared" si="1"/>
        <v>3.3358590601589848E-2</v>
      </c>
    </row>
    <row r="24" spans="1:11" x14ac:dyDescent="0.25">
      <c r="A24" s="6" t="s">
        <v>1365</v>
      </c>
      <c r="B24" s="7" t="s">
        <v>1366</v>
      </c>
      <c r="C24" s="6" t="s">
        <v>1367</v>
      </c>
      <c r="D24" s="8">
        <v>3050</v>
      </c>
      <c r="E24" s="6">
        <v>0.69674400000000003</v>
      </c>
      <c r="F24" s="6">
        <v>0.54912899999999998</v>
      </c>
      <c r="G24" s="6">
        <v>3.6030799999999998</v>
      </c>
      <c r="H24" s="6">
        <v>3.2061199999999999</v>
      </c>
      <c r="I24" s="2"/>
      <c r="J24" s="28">
        <f t="shared" si="0"/>
        <v>0.18296907125653528</v>
      </c>
      <c r="K24" s="28">
        <f t="shared" si="1"/>
        <v>2.5893388304984759E-2</v>
      </c>
    </row>
    <row r="25" spans="1:11" x14ac:dyDescent="0.25">
      <c r="A25" s="6" t="s">
        <v>2186</v>
      </c>
      <c r="B25" s="6" t="s">
        <v>204</v>
      </c>
      <c r="C25" s="6" t="s">
        <v>205</v>
      </c>
      <c r="D25" s="8">
        <v>2623</v>
      </c>
      <c r="E25" s="6">
        <v>1.02922</v>
      </c>
      <c r="F25" s="6">
        <v>1.5355799999999999</v>
      </c>
      <c r="G25" s="6">
        <v>5.7742899999999997</v>
      </c>
      <c r="H25" s="6">
        <v>6.7490899999999998</v>
      </c>
      <c r="I25" s="2"/>
      <c r="J25" s="28">
        <f t="shared" si="0"/>
        <v>0.2048009403212232</v>
      </c>
      <c r="K25" s="28">
        <f t="shared" si="1"/>
        <v>2.7216710081945168E-2</v>
      </c>
    </row>
    <row r="26" spans="1:11" x14ac:dyDescent="0.25">
      <c r="A26" s="6" t="s">
        <v>280</v>
      </c>
      <c r="B26" s="6" t="s">
        <v>279</v>
      </c>
      <c r="C26" s="6" t="s">
        <v>281</v>
      </c>
      <c r="D26" s="8">
        <v>4295</v>
      </c>
      <c r="E26" s="6">
        <v>1.44214</v>
      </c>
      <c r="F26" s="6">
        <v>0.659945</v>
      </c>
      <c r="G26" s="6">
        <v>4.4983199999999997</v>
      </c>
      <c r="H26" s="6">
        <v>5.3071400000000004</v>
      </c>
      <c r="I26" s="2"/>
      <c r="J26" s="28">
        <f t="shared" si="0"/>
        <v>0.21437902964266844</v>
      </c>
      <c r="K26" s="28">
        <f t="shared" si="1"/>
        <v>2.0735362249963845E-2</v>
      </c>
    </row>
    <row r="27" spans="1:11" x14ac:dyDescent="0.25">
      <c r="A27" s="6" t="s">
        <v>2783</v>
      </c>
      <c r="B27" s="6" t="s">
        <v>1936</v>
      </c>
      <c r="C27" s="6" t="s">
        <v>1937</v>
      </c>
      <c r="D27" s="8">
        <v>2441</v>
      </c>
      <c r="E27" s="6">
        <v>0.40101300000000001</v>
      </c>
      <c r="F27" s="6">
        <v>0.15607299999999999</v>
      </c>
      <c r="G27" s="6">
        <v>1.14028</v>
      </c>
      <c r="H27" s="6">
        <v>1.43716</v>
      </c>
      <c r="I27" s="2"/>
      <c r="J27" s="28">
        <f t="shared" si="0"/>
        <v>0.21613926997330682</v>
      </c>
      <c r="K27" s="28">
        <f t="shared" si="1"/>
        <v>3.7095288402797848E-2</v>
      </c>
    </row>
    <row r="28" spans="1:11" x14ac:dyDescent="0.25">
      <c r="A28" s="6" t="s">
        <v>1946</v>
      </c>
      <c r="B28" s="6" t="s">
        <v>1947</v>
      </c>
      <c r="C28" s="6" t="s">
        <v>1948</v>
      </c>
      <c r="D28" s="8">
        <v>5706</v>
      </c>
      <c r="E28" s="6">
        <v>1.38154</v>
      </c>
      <c r="F28" s="6">
        <v>1.7845599999999999</v>
      </c>
      <c r="G28" s="6">
        <v>6.65022</v>
      </c>
      <c r="H28" s="6">
        <v>7.7160299999999999</v>
      </c>
      <c r="I28" s="2"/>
      <c r="J28" s="28">
        <f t="shared" si="0"/>
        <v>0.22038458191942922</v>
      </c>
      <c r="K28" s="28">
        <f t="shared" si="1"/>
        <v>3.6706477041474006E-2</v>
      </c>
    </row>
    <row r="29" spans="1:11" x14ac:dyDescent="0.25">
      <c r="A29" s="6" t="s">
        <v>1507</v>
      </c>
      <c r="B29" s="6" t="s">
        <v>1508</v>
      </c>
      <c r="C29" s="6" t="s">
        <v>1509</v>
      </c>
      <c r="D29" s="8">
        <v>3420</v>
      </c>
      <c r="E29" s="6">
        <v>1.3546199999999999</v>
      </c>
      <c r="F29" s="6">
        <v>0.91908400000000001</v>
      </c>
      <c r="G29" s="6">
        <v>5.4039700000000002</v>
      </c>
      <c r="H29" s="6">
        <v>4.7287600000000003</v>
      </c>
      <c r="I29" s="2"/>
      <c r="J29" s="28">
        <f t="shared" si="0"/>
        <v>0.2243920443947485</v>
      </c>
      <c r="K29" s="28">
        <f t="shared" si="1"/>
        <v>1.6828909754251987E-2</v>
      </c>
    </row>
    <row r="30" spans="1:11" x14ac:dyDescent="0.25">
      <c r="A30" s="6" t="s">
        <v>470</v>
      </c>
      <c r="B30" s="6" t="s">
        <v>471</v>
      </c>
      <c r="C30" s="6" t="s">
        <v>472</v>
      </c>
      <c r="D30" s="8">
        <v>5503</v>
      </c>
      <c r="E30" s="6">
        <v>0.53185800000000005</v>
      </c>
      <c r="F30" s="6">
        <v>0.330206</v>
      </c>
      <c r="G30" s="6">
        <v>2.0768499999999999</v>
      </c>
      <c r="H30" s="6">
        <v>1.73194</v>
      </c>
      <c r="I30" s="2"/>
      <c r="J30" s="28">
        <f t="shared" si="0"/>
        <v>0.22633539785601203</v>
      </c>
      <c r="K30" s="28">
        <f t="shared" si="1"/>
        <v>3.1255112354411162E-2</v>
      </c>
    </row>
    <row r="31" spans="1:11" x14ac:dyDescent="0.25">
      <c r="A31" s="6" t="s">
        <v>2797</v>
      </c>
      <c r="B31" s="6" t="s">
        <v>1476</v>
      </c>
      <c r="C31" s="6" t="s">
        <v>2798</v>
      </c>
      <c r="D31" s="8">
        <v>3813</v>
      </c>
      <c r="E31" s="6">
        <v>4.1387900000000002</v>
      </c>
      <c r="F31" s="6">
        <v>6.64168</v>
      </c>
      <c r="G31" s="6">
        <v>21.245699999999999</v>
      </c>
      <c r="H31" s="6">
        <v>25.035499999999999</v>
      </c>
      <c r="I31" s="2"/>
      <c r="J31" s="28">
        <f t="shared" si="0"/>
        <v>0.2329341071536607</v>
      </c>
      <c r="K31" s="28">
        <f t="shared" si="1"/>
        <v>2.3671897859625358E-2</v>
      </c>
    </row>
    <row r="32" spans="1:11" x14ac:dyDescent="0.25">
      <c r="A32" s="6" t="s">
        <v>2998</v>
      </c>
      <c r="B32" s="6" t="s">
        <v>194</v>
      </c>
      <c r="C32" s="6" t="s">
        <v>195</v>
      </c>
      <c r="D32" s="8">
        <v>2269</v>
      </c>
      <c r="E32" s="6">
        <v>0.30333300000000002</v>
      </c>
      <c r="F32" s="6">
        <v>0.358651</v>
      </c>
      <c r="G32" s="6">
        <v>1.4713000000000001</v>
      </c>
      <c r="H32" s="6">
        <v>1.36972</v>
      </c>
      <c r="I32" s="2"/>
      <c r="J32" s="28">
        <f t="shared" si="0"/>
        <v>0.23300927131804772</v>
      </c>
      <c r="K32" s="28">
        <f t="shared" si="1"/>
        <v>8.2328882540412644E-3</v>
      </c>
    </row>
    <row r="33" spans="1:11" x14ac:dyDescent="0.25">
      <c r="A33" s="6" t="s">
        <v>2518</v>
      </c>
      <c r="B33" s="6" t="s">
        <v>222</v>
      </c>
      <c r="C33" s="6" t="s">
        <v>223</v>
      </c>
      <c r="D33" s="8">
        <v>2948</v>
      </c>
      <c r="E33" s="6">
        <v>0.24751999999999999</v>
      </c>
      <c r="F33" s="6">
        <v>0.56865600000000005</v>
      </c>
      <c r="G33" s="6">
        <v>1.5985400000000001</v>
      </c>
      <c r="H33" s="6">
        <v>1.7510300000000001</v>
      </c>
      <c r="I33" s="2"/>
      <c r="J33" s="28">
        <f t="shared" si="0"/>
        <v>0.24366590338461355</v>
      </c>
      <c r="K33" s="28">
        <f t="shared" si="1"/>
        <v>4.3518509893303851E-2</v>
      </c>
    </row>
    <row r="34" spans="1:11" x14ac:dyDescent="0.25">
      <c r="A34" s="6" t="s">
        <v>72</v>
      </c>
      <c r="B34" s="6" t="s">
        <v>73</v>
      </c>
      <c r="C34" s="6" t="s">
        <v>74</v>
      </c>
      <c r="D34" s="8">
        <v>2222</v>
      </c>
      <c r="E34" s="6">
        <v>0.70769800000000005</v>
      </c>
      <c r="F34" s="6">
        <v>0.49396400000000001</v>
      </c>
      <c r="G34" s="6">
        <v>2.4880100000000001</v>
      </c>
      <c r="H34" s="6">
        <v>2.3284500000000001</v>
      </c>
      <c r="I34" s="2"/>
      <c r="J34" s="28">
        <f t="shared" ref="J34:J65" si="2">AVERAGE(E34:F34)/AVERAGE(G34:H34)</f>
        <v>0.24949070479148586</v>
      </c>
      <c r="K34" s="28">
        <f t="shared" ref="K34:K65" si="3">_xlfn.T.TEST(E34:F34,G34:H34,2,3)</f>
        <v>7.268048992315498E-3</v>
      </c>
    </row>
    <row r="35" spans="1:11" x14ac:dyDescent="0.25">
      <c r="A35" s="6" t="s">
        <v>2043</v>
      </c>
      <c r="B35" s="6" t="s">
        <v>2044</v>
      </c>
      <c r="C35" s="6" t="s">
        <v>2045</v>
      </c>
      <c r="D35" s="8">
        <v>4947</v>
      </c>
      <c r="E35" s="6">
        <v>0.31672400000000001</v>
      </c>
      <c r="F35" s="6">
        <v>0.24354500000000001</v>
      </c>
      <c r="G35" s="6">
        <v>1.1301399999999999</v>
      </c>
      <c r="H35" s="6">
        <v>0.97203099999999998</v>
      </c>
      <c r="I35" s="2"/>
      <c r="J35" s="28">
        <f t="shared" si="2"/>
        <v>0.26651923178466458</v>
      </c>
      <c r="K35" s="28">
        <f t="shared" si="3"/>
        <v>3.3211425633588532E-2</v>
      </c>
    </row>
    <row r="36" spans="1:11" x14ac:dyDescent="0.25">
      <c r="A36" s="6" t="s">
        <v>346</v>
      </c>
      <c r="B36" s="6" t="s">
        <v>347</v>
      </c>
      <c r="C36" s="6" t="s">
        <v>348</v>
      </c>
      <c r="D36" s="8">
        <v>2165</v>
      </c>
      <c r="E36" s="6">
        <v>2.9071799999999999</v>
      </c>
      <c r="F36" s="6">
        <v>1.88391</v>
      </c>
      <c r="G36" s="6">
        <v>9.3057200000000009</v>
      </c>
      <c r="H36" s="6">
        <v>8.2293900000000004</v>
      </c>
      <c r="I36" s="2"/>
      <c r="J36" s="28">
        <f t="shared" si="2"/>
        <v>0.27322839719853476</v>
      </c>
      <c r="K36" s="28">
        <f t="shared" si="3"/>
        <v>1.3412995612639693E-2</v>
      </c>
    </row>
    <row r="37" spans="1:11" x14ac:dyDescent="0.25">
      <c r="A37" s="6" t="s">
        <v>2556</v>
      </c>
      <c r="B37" s="6" t="s">
        <v>1206</v>
      </c>
      <c r="C37" s="6" t="s">
        <v>2557</v>
      </c>
      <c r="D37" s="8">
        <v>1273</v>
      </c>
      <c r="E37" s="6">
        <v>2.2858100000000001</v>
      </c>
      <c r="F37" s="6">
        <v>2.0786799999999999</v>
      </c>
      <c r="G37" s="6">
        <v>7.6929800000000004</v>
      </c>
      <c r="H37" s="6">
        <v>7.5229600000000003</v>
      </c>
      <c r="I37" s="2"/>
      <c r="J37" s="28">
        <f t="shared" si="2"/>
        <v>0.28683669888288205</v>
      </c>
      <c r="K37" s="28">
        <f t="shared" si="3"/>
        <v>7.6226084559998756E-4</v>
      </c>
    </row>
    <row r="38" spans="1:11" x14ac:dyDescent="0.25">
      <c r="A38" s="6" t="s">
        <v>167</v>
      </c>
      <c r="B38" s="6" t="s">
        <v>168</v>
      </c>
      <c r="C38" s="6" t="s">
        <v>169</v>
      </c>
      <c r="D38" s="8">
        <v>3119</v>
      </c>
      <c r="E38" s="6">
        <v>0.24523500000000001</v>
      </c>
      <c r="F38" s="6">
        <v>0.47621999999999998</v>
      </c>
      <c r="G38" s="6">
        <v>1.18432</v>
      </c>
      <c r="H38" s="6">
        <v>1.3133600000000001</v>
      </c>
      <c r="I38" s="2"/>
      <c r="J38" s="28">
        <f t="shared" si="2"/>
        <v>0.28885005284904391</v>
      </c>
      <c r="K38" s="28">
        <f t="shared" si="3"/>
        <v>3.85596623087434E-2</v>
      </c>
    </row>
    <row r="39" spans="1:11" x14ac:dyDescent="0.25">
      <c r="A39" s="6" t="s">
        <v>862</v>
      </c>
      <c r="B39" s="6" t="s">
        <v>863</v>
      </c>
      <c r="C39" s="6" t="s">
        <v>864</v>
      </c>
      <c r="D39" s="8">
        <v>1702</v>
      </c>
      <c r="E39" s="6">
        <v>0.40206199999999997</v>
      </c>
      <c r="F39" s="6">
        <v>0.30868000000000001</v>
      </c>
      <c r="G39" s="6">
        <v>1.1014699999999999</v>
      </c>
      <c r="H39" s="6">
        <v>1.25508</v>
      </c>
      <c r="I39" s="2"/>
      <c r="J39" s="28">
        <f t="shared" si="2"/>
        <v>0.30160276675648723</v>
      </c>
      <c r="K39" s="28">
        <f t="shared" si="3"/>
        <v>2.0787687312398828E-2</v>
      </c>
    </row>
    <row r="40" spans="1:11" x14ac:dyDescent="0.25">
      <c r="A40" s="6" t="s">
        <v>1670</v>
      </c>
      <c r="B40" s="6" t="s">
        <v>1671</v>
      </c>
      <c r="C40" s="6" t="s">
        <v>1672</v>
      </c>
      <c r="D40" s="8">
        <v>5002</v>
      </c>
      <c r="E40" s="6">
        <v>0.51347399999999999</v>
      </c>
      <c r="F40" s="6">
        <v>0.304481</v>
      </c>
      <c r="G40" s="6">
        <v>1.48495</v>
      </c>
      <c r="H40" s="6">
        <v>1.22113</v>
      </c>
      <c r="I40" s="2"/>
      <c r="J40" s="28">
        <f t="shared" si="2"/>
        <v>0.30226563885768343</v>
      </c>
      <c r="K40" s="28">
        <f t="shared" si="3"/>
        <v>3.3966566381518307E-2</v>
      </c>
    </row>
    <row r="41" spans="1:11" x14ac:dyDescent="0.25">
      <c r="A41" s="6" t="s">
        <v>2027</v>
      </c>
      <c r="B41" s="6" t="s">
        <v>2028</v>
      </c>
      <c r="C41" s="6" t="s">
        <v>2029</v>
      </c>
      <c r="D41" s="8">
        <v>4131</v>
      </c>
      <c r="E41" s="6">
        <v>0.36723600000000001</v>
      </c>
      <c r="F41" s="6">
        <v>0.40662100000000001</v>
      </c>
      <c r="G41" s="6">
        <v>1.3225800000000001</v>
      </c>
      <c r="H41" s="6">
        <v>1.2229300000000001</v>
      </c>
      <c r="I41" s="2"/>
      <c r="J41" s="28">
        <f t="shared" si="2"/>
        <v>0.30400862695491276</v>
      </c>
      <c r="K41" s="28">
        <f t="shared" si="3"/>
        <v>1.7823346878284754E-2</v>
      </c>
    </row>
    <row r="42" spans="1:11" x14ac:dyDescent="0.25">
      <c r="A42" s="6" t="s">
        <v>2233</v>
      </c>
      <c r="B42" s="6" t="s">
        <v>2234</v>
      </c>
      <c r="C42" s="6" t="s">
        <v>2235</v>
      </c>
      <c r="D42" s="8">
        <v>5855</v>
      </c>
      <c r="E42" s="6">
        <v>1.3269500000000001</v>
      </c>
      <c r="F42" s="6">
        <v>1.2538400000000001</v>
      </c>
      <c r="G42" s="6">
        <v>4.0544099999999998</v>
      </c>
      <c r="H42" s="6">
        <v>4.2811599999999999</v>
      </c>
      <c r="I42" s="2"/>
      <c r="J42" s="28">
        <f t="shared" si="2"/>
        <v>0.30961170021966106</v>
      </c>
      <c r="K42" s="28">
        <f t="shared" si="3"/>
        <v>1.4424680717260972E-2</v>
      </c>
    </row>
    <row r="43" spans="1:11" x14ac:dyDescent="0.25">
      <c r="A43" s="6" t="s">
        <v>2938</v>
      </c>
      <c r="B43" s="6" t="s">
        <v>2939</v>
      </c>
      <c r="C43" s="6" t="s">
        <v>2940</v>
      </c>
      <c r="D43" s="8">
        <v>1423</v>
      </c>
      <c r="E43" s="6">
        <v>1.87314</v>
      </c>
      <c r="F43" s="6">
        <v>2.67557</v>
      </c>
      <c r="G43" s="6">
        <v>6.5821699999999996</v>
      </c>
      <c r="H43" s="6">
        <v>7.8004600000000002</v>
      </c>
      <c r="I43" s="2"/>
      <c r="J43" s="28">
        <f t="shared" si="2"/>
        <v>0.31626413249871549</v>
      </c>
      <c r="K43" s="28">
        <f t="shared" si="3"/>
        <v>3.0523598093309443E-2</v>
      </c>
    </row>
    <row r="44" spans="1:11" x14ac:dyDescent="0.25">
      <c r="A44" s="6" t="s">
        <v>924</v>
      </c>
      <c r="B44" s="6" t="s">
        <v>925</v>
      </c>
      <c r="C44" s="6" t="s">
        <v>926</v>
      </c>
      <c r="D44" s="8">
        <v>2071</v>
      </c>
      <c r="E44" s="6">
        <v>2.3041900000000002</v>
      </c>
      <c r="F44" s="6">
        <v>2.3670399999999998</v>
      </c>
      <c r="G44" s="6">
        <v>7.2411599999999998</v>
      </c>
      <c r="H44" s="6">
        <v>7.3435800000000002</v>
      </c>
      <c r="I44" s="2"/>
      <c r="J44" s="28">
        <f t="shared" si="2"/>
        <v>0.32028202079707968</v>
      </c>
      <c r="K44" s="28">
        <f t="shared" si="3"/>
        <v>5.3886408738704011E-4</v>
      </c>
    </row>
    <row r="45" spans="1:11" x14ac:dyDescent="0.25">
      <c r="A45" s="6" t="s">
        <v>1118</v>
      </c>
      <c r="B45" s="6" t="s">
        <v>1119</v>
      </c>
      <c r="C45" s="6" t="s">
        <v>1120</v>
      </c>
      <c r="D45" s="8">
        <v>837</v>
      </c>
      <c r="E45" s="6">
        <v>0.51097099999999995</v>
      </c>
      <c r="F45" s="6">
        <v>0.32369700000000001</v>
      </c>
      <c r="G45" s="6">
        <v>1.34575</v>
      </c>
      <c r="H45" s="6">
        <v>1.21122</v>
      </c>
      <c r="I45" s="2"/>
      <c r="J45" s="28">
        <f t="shared" si="2"/>
        <v>0.32642854628720713</v>
      </c>
      <c r="K45" s="28">
        <f t="shared" si="3"/>
        <v>2.2679774748284452E-2</v>
      </c>
    </row>
    <row r="46" spans="1:11" x14ac:dyDescent="0.25">
      <c r="A46" s="6" t="s">
        <v>134</v>
      </c>
      <c r="B46" s="6" t="s">
        <v>132</v>
      </c>
      <c r="C46" s="6" t="s">
        <v>133</v>
      </c>
      <c r="D46" s="8">
        <v>807</v>
      </c>
      <c r="E46" s="6">
        <v>2.1204800000000001</v>
      </c>
      <c r="F46" s="6">
        <v>1.2235400000000001</v>
      </c>
      <c r="G46" s="6">
        <v>4.7671000000000001</v>
      </c>
      <c r="H46" s="6">
        <v>5.32003</v>
      </c>
      <c r="I46" s="2"/>
      <c r="J46" s="28">
        <f t="shared" si="2"/>
        <v>0.33151352267691608</v>
      </c>
      <c r="K46" s="28">
        <f t="shared" si="3"/>
        <v>3.6398888280847405E-2</v>
      </c>
    </row>
    <row r="47" spans="1:11" x14ac:dyDescent="0.25">
      <c r="A47" s="6" t="s">
        <v>836</v>
      </c>
      <c r="B47" s="6" t="s">
        <v>835</v>
      </c>
      <c r="C47" s="6" t="s">
        <v>837</v>
      </c>
      <c r="D47" s="8">
        <v>2007</v>
      </c>
      <c r="E47" s="6">
        <v>1.2750300000000001</v>
      </c>
      <c r="F47" s="6">
        <v>0.827824</v>
      </c>
      <c r="G47" s="6">
        <v>3.2679</v>
      </c>
      <c r="H47" s="6">
        <v>2.8908800000000001</v>
      </c>
      <c r="I47" s="2"/>
      <c r="J47" s="28">
        <f t="shared" si="2"/>
        <v>0.34144002545958779</v>
      </c>
      <c r="K47" s="28">
        <f t="shared" si="3"/>
        <v>2.1711869870336627E-2</v>
      </c>
    </row>
    <row r="48" spans="1:11" x14ac:dyDescent="0.25">
      <c r="A48" s="6" t="s">
        <v>2210</v>
      </c>
      <c r="B48" s="6" t="s">
        <v>2211</v>
      </c>
      <c r="C48" s="6" t="s">
        <v>2212</v>
      </c>
      <c r="D48" s="8">
        <v>4590</v>
      </c>
      <c r="E48" s="6">
        <v>0.44096999999999997</v>
      </c>
      <c r="F48" s="6">
        <v>0.28206599999999998</v>
      </c>
      <c r="G48" s="6">
        <v>1.1013599999999999</v>
      </c>
      <c r="H48" s="6">
        <v>0.948569</v>
      </c>
      <c r="I48" s="2"/>
      <c r="J48" s="28">
        <f t="shared" si="2"/>
        <v>0.35271270370827484</v>
      </c>
      <c r="K48" s="28">
        <f t="shared" si="3"/>
        <v>2.6605058368801685E-2</v>
      </c>
    </row>
    <row r="49" spans="1:11" x14ac:dyDescent="0.25">
      <c r="A49" s="6" t="s">
        <v>1110</v>
      </c>
      <c r="B49" s="6" t="s">
        <v>1111</v>
      </c>
      <c r="C49" s="6" t="s">
        <v>1112</v>
      </c>
      <c r="D49" s="8">
        <v>5354</v>
      </c>
      <c r="E49" s="6">
        <v>0.73603200000000002</v>
      </c>
      <c r="F49" s="6">
        <v>1.0438799999999999</v>
      </c>
      <c r="G49" s="6">
        <v>2.72</v>
      </c>
      <c r="H49" s="6">
        <v>2.3240799999999999</v>
      </c>
      <c r="I49" s="2"/>
      <c r="J49" s="28">
        <f t="shared" si="2"/>
        <v>0.35287148498834275</v>
      </c>
      <c r="K49" s="28">
        <f t="shared" si="3"/>
        <v>2.6384907524085073E-2</v>
      </c>
    </row>
    <row r="50" spans="1:11" x14ac:dyDescent="0.25">
      <c r="A50" s="6" t="s">
        <v>1641</v>
      </c>
      <c r="B50" s="6" t="s">
        <v>1008</v>
      </c>
      <c r="C50" s="6" t="s">
        <v>1009</v>
      </c>
      <c r="D50" s="8">
        <v>2986</v>
      </c>
      <c r="E50" s="6">
        <v>0.47179700000000002</v>
      </c>
      <c r="F50" s="6">
        <v>0.48388199999999998</v>
      </c>
      <c r="G50" s="6">
        <v>1.3509500000000001</v>
      </c>
      <c r="H50" s="6">
        <v>1.2561100000000001</v>
      </c>
      <c r="I50" s="2"/>
      <c r="J50" s="28">
        <f t="shared" si="2"/>
        <v>0.36657345822497367</v>
      </c>
      <c r="K50" s="28">
        <f t="shared" si="3"/>
        <v>3.3783729289213589E-2</v>
      </c>
    </row>
    <row r="51" spans="1:11" x14ac:dyDescent="0.25">
      <c r="A51" s="6" t="s">
        <v>2239</v>
      </c>
      <c r="B51" s="6" t="s">
        <v>2240</v>
      </c>
      <c r="C51" s="6" t="s">
        <v>2241</v>
      </c>
      <c r="D51" s="8">
        <v>3012</v>
      </c>
      <c r="E51" s="6">
        <v>0.66337400000000002</v>
      </c>
      <c r="F51" s="6">
        <v>0.47186699999999998</v>
      </c>
      <c r="G51" s="6">
        <v>1.3990800000000001</v>
      </c>
      <c r="H51" s="6">
        <v>1.63045</v>
      </c>
      <c r="I51" s="2"/>
      <c r="J51" s="28">
        <f t="shared" si="2"/>
        <v>0.37472512237871874</v>
      </c>
      <c r="K51" s="28">
        <f t="shared" si="3"/>
        <v>2.6340339072091795E-2</v>
      </c>
    </row>
    <row r="52" spans="1:11" x14ac:dyDescent="0.25">
      <c r="A52" s="6" t="s">
        <v>974</v>
      </c>
      <c r="B52" s="6" t="s">
        <v>975</v>
      </c>
      <c r="C52" s="6" t="s">
        <v>976</v>
      </c>
      <c r="D52" s="8">
        <v>1567</v>
      </c>
      <c r="E52" s="6">
        <v>0.79165799999999997</v>
      </c>
      <c r="F52" s="6">
        <v>0.72108899999999998</v>
      </c>
      <c r="G52" s="6">
        <v>1.9522900000000001</v>
      </c>
      <c r="H52" s="6">
        <v>2.0760900000000002</v>
      </c>
      <c r="I52" s="2"/>
      <c r="J52" s="28">
        <f t="shared" si="2"/>
        <v>0.37552241844115997</v>
      </c>
      <c r="K52" s="28">
        <f t="shared" si="3"/>
        <v>8.2216017535071892E-3</v>
      </c>
    </row>
    <row r="53" spans="1:11" x14ac:dyDescent="0.25">
      <c r="A53" s="6" t="s">
        <v>1349</v>
      </c>
      <c r="B53" s="6" t="s">
        <v>1350</v>
      </c>
      <c r="C53" s="6" t="s">
        <v>1351</v>
      </c>
      <c r="D53" s="8">
        <v>2694</v>
      </c>
      <c r="E53" s="6">
        <v>0.62743300000000002</v>
      </c>
      <c r="F53" s="6">
        <v>0.49119600000000002</v>
      </c>
      <c r="G53" s="6">
        <v>1.5911299999999999</v>
      </c>
      <c r="H53" s="6">
        <v>1.3500799999999999</v>
      </c>
      <c r="I53" s="2"/>
      <c r="J53" s="28">
        <f t="shared" si="2"/>
        <v>0.3803295242434237</v>
      </c>
      <c r="K53" s="28">
        <f t="shared" si="3"/>
        <v>3.9128471650342445E-2</v>
      </c>
    </row>
    <row r="54" spans="1:11" x14ac:dyDescent="0.25">
      <c r="A54" s="6" t="s">
        <v>1273</v>
      </c>
      <c r="B54" s="6" t="s">
        <v>1274</v>
      </c>
      <c r="C54" s="6" t="s">
        <v>1275</v>
      </c>
      <c r="D54" s="8">
        <v>4718</v>
      </c>
      <c r="E54" s="6">
        <v>0.60988500000000001</v>
      </c>
      <c r="F54" s="6">
        <v>0.61748000000000003</v>
      </c>
      <c r="G54" s="6">
        <v>1.66848</v>
      </c>
      <c r="H54" s="6">
        <v>1.55393</v>
      </c>
      <c r="I54" s="2"/>
      <c r="J54" s="28">
        <f t="shared" si="2"/>
        <v>0.38088418295623461</v>
      </c>
      <c r="K54" s="28">
        <f t="shared" si="3"/>
        <v>3.5746533215733935E-2</v>
      </c>
    </row>
    <row r="55" spans="1:11" x14ac:dyDescent="0.25">
      <c r="A55" s="6" t="s">
        <v>665</v>
      </c>
      <c r="B55" s="6" t="s">
        <v>113</v>
      </c>
      <c r="C55" s="6" t="s">
        <v>664</v>
      </c>
      <c r="D55" s="8">
        <v>2306</v>
      </c>
      <c r="E55" s="6">
        <v>1.0949199999999999</v>
      </c>
      <c r="F55" s="6">
        <v>1.31053</v>
      </c>
      <c r="G55" s="6">
        <v>3.2862200000000001</v>
      </c>
      <c r="H55" s="6">
        <v>2.9352200000000002</v>
      </c>
      <c r="I55" s="2"/>
      <c r="J55" s="28">
        <f t="shared" si="2"/>
        <v>0.38663878459006273</v>
      </c>
      <c r="K55" s="28">
        <f t="shared" si="3"/>
        <v>2.0037091036213917E-2</v>
      </c>
    </row>
    <row r="56" spans="1:11" x14ac:dyDescent="0.25">
      <c r="A56" s="6" t="s">
        <v>2965</v>
      </c>
      <c r="B56" s="6" t="s">
        <v>2425</v>
      </c>
      <c r="C56" s="6" t="s">
        <v>2426</v>
      </c>
      <c r="D56" s="8">
        <v>2345</v>
      </c>
      <c r="E56" s="6">
        <v>0.62481200000000003</v>
      </c>
      <c r="F56" s="6">
        <v>0.91684600000000005</v>
      </c>
      <c r="G56" s="6">
        <v>2.0639699999999999</v>
      </c>
      <c r="H56" s="6">
        <v>1.8805799999999999</v>
      </c>
      <c r="I56" s="2"/>
      <c r="J56" s="28">
        <f t="shared" si="2"/>
        <v>0.39083241434384153</v>
      </c>
      <c r="K56" s="28">
        <f t="shared" si="3"/>
        <v>3.0885285284892906E-2</v>
      </c>
    </row>
    <row r="57" spans="1:11" x14ac:dyDescent="0.25">
      <c r="A57" s="6" t="s">
        <v>1682</v>
      </c>
      <c r="B57" s="6" t="s">
        <v>1683</v>
      </c>
      <c r="C57" s="6" t="s">
        <v>1684</v>
      </c>
      <c r="D57" s="8">
        <v>3250</v>
      </c>
      <c r="E57" s="6">
        <v>6.3817300000000001</v>
      </c>
      <c r="F57" s="6">
        <v>4.3611300000000002</v>
      </c>
      <c r="G57" s="6">
        <v>14.2858</v>
      </c>
      <c r="H57" s="6">
        <v>12.970499999999999</v>
      </c>
      <c r="I57" s="2"/>
      <c r="J57" s="28">
        <f t="shared" si="2"/>
        <v>0.39414227169498428</v>
      </c>
      <c r="K57" s="28">
        <f t="shared" si="3"/>
        <v>3.0207392282683074E-2</v>
      </c>
    </row>
    <row r="58" spans="1:11" x14ac:dyDescent="0.25">
      <c r="A58" s="6" t="s">
        <v>1975</v>
      </c>
      <c r="B58" s="6" t="s">
        <v>765</v>
      </c>
      <c r="C58" s="6" t="s">
        <v>770</v>
      </c>
      <c r="D58" s="8">
        <v>3078</v>
      </c>
      <c r="E58" s="6">
        <v>0.82084000000000001</v>
      </c>
      <c r="F58" s="6">
        <v>0.58192600000000005</v>
      </c>
      <c r="G58" s="6">
        <v>1.83701</v>
      </c>
      <c r="H58" s="6">
        <v>1.7023699999999999</v>
      </c>
      <c r="I58" s="2"/>
      <c r="J58" s="28">
        <f t="shared" si="2"/>
        <v>0.39633099582412745</v>
      </c>
      <c r="K58" s="28">
        <f t="shared" si="3"/>
        <v>3.0284406691751975E-2</v>
      </c>
    </row>
    <row r="59" spans="1:11" x14ac:dyDescent="0.25">
      <c r="A59" s="6" t="s">
        <v>774</v>
      </c>
      <c r="B59" s="6" t="s">
        <v>12</v>
      </c>
      <c r="C59" s="6" t="s">
        <v>775</v>
      </c>
      <c r="D59" s="8">
        <v>1789</v>
      </c>
      <c r="E59" s="6">
        <v>1.67899</v>
      </c>
      <c r="F59" s="6">
        <v>1.19167</v>
      </c>
      <c r="G59" s="6">
        <v>3.7942999999999998</v>
      </c>
      <c r="H59" s="6">
        <v>3.2682000000000002</v>
      </c>
      <c r="I59" s="2"/>
      <c r="J59" s="28">
        <f t="shared" si="2"/>
        <v>0.40646513274336282</v>
      </c>
      <c r="K59" s="28">
        <f t="shared" si="3"/>
        <v>2.8421779336620275E-2</v>
      </c>
    </row>
    <row r="60" spans="1:11" x14ac:dyDescent="0.25">
      <c r="A60" s="6" t="s">
        <v>1261</v>
      </c>
      <c r="B60" s="6" t="s">
        <v>473</v>
      </c>
      <c r="C60" s="6" t="s">
        <v>1260</v>
      </c>
      <c r="D60" s="8">
        <v>5310</v>
      </c>
      <c r="E60" s="6">
        <v>5.3597999999999999</v>
      </c>
      <c r="F60" s="6">
        <v>4.78538</v>
      </c>
      <c r="G60" s="6">
        <v>12.087899999999999</v>
      </c>
      <c r="H60" s="6">
        <v>12.748900000000001</v>
      </c>
      <c r="I60" s="2"/>
      <c r="J60" s="28">
        <f t="shared" si="2"/>
        <v>0.40847371642079494</v>
      </c>
      <c r="K60" s="28">
        <f t="shared" si="3"/>
        <v>3.8405075617469722E-3</v>
      </c>
    </row>
    <row r="61" spans="1:11" x14ac:dyDescent="0.25">
      <c r="A61" s="6" t="s">
        <v>1432</v>
      </c>
      <c r="B61" s="6" t="s">
        <v>1433</v>
      </c>
      <c r="C61" s="6" t="s">
        <v>1434</v>
      </c>
      <c r="D61" s="8">
        <v>12747</v>
      </c>
      <c r="E61" s="6">
        <v>1.37971</v>
      </c>
      <c r="F61" s="6">
        <v>1.44912</v>
      </c>
      <c r="G61" s="6">
        <v>3.5462099999999999</v>
      </c>
      <c r="H61" s="6">
        <v>3.3208299999999999</v>
      </c>
      <c r="I61" s="2"/>
      <c r="J61" s="28">
        <f t="shared" si="2"/>
        <v>0.41194313707215924</v>
      </c>
      <c r="K61" s="28">
        <f t="shared" si="3"/>
        <v>2.2819916275324485E-2</v>
      </c>
    </row>
    <row r="62" spans="1:11" x14ac:dyDescent="0.25">
      <c r="A62" s="6" t="s">
        <v>3052</v>
      </c>
      <c r="B62" s="6" t="s">
        <v>1238</v>
      </c>
      <c r="C62" s="6" t="s">
        <v>1239</v>
      </c>
      <c r="D62" s="8">
        <v>1602</v>
      </c>
      <c r="E62" s="6">
        <v>0.82278899999999999</v>
      </c>
      <c r="F62" s="6">
        <v>1.06775</v>
      </c>
      <c r="G62" s="6">
        <v>2.3083800000000001</v>
      </c>
      <c r="H62" s="6">
        <v>2.2316699999999998</v>
      </c>
      <c r="I62" s="2"/>
      <c r="J62" s="28">
        <f t="shared" si="2"/>
        <v>0.41641369588440658</v>
      </c>
      <c r="K62" s="28">
        <f t="shared" si="3"/>
        <v>4.0993396500459453E-2</v>
      </c>
    </row>
    <row r="63" spans="1:11" x14ac:dyDescent="0.25">
      <c r="A63" s="6" t="s">
        <v>719</v>
      </c>
      <c r="B63" s="6" t="s">
        <v>718</v>
      </c>
      <c r="C63" s="6" t="s">
        <v>720</v>
      </c>
      <c r="D63" s="8">
        <v>2529</v>
      </c>
      <c r="E63" s="6">
        <v>3.92828</v>
      </c>
      <c r="F63" s="6">
        <v>2.8652299999999999</v>
      </c>
      <c r="G63" s="6">
        <v>8.4055700000000009</v>
      </c>
      <c r="H63" s="6">
        <v>7.5694800000000004</v>
      </c>
      <c r="I63" s="2"/>
      <c r="J63" s="28">
        <f t="shared" si="2"/>
        <v>0.42525751093110814</v>
      </c>
      <c r="K63" s="28">
        <f t="shared" si="3"/>
        <v>2.4127945598760733E-2</v>
      </c>
    </row>
    <row r="64" spans="1:11" x14ac:dyDescent="0.25">
      <c r="A64" s="6" t="s">
        <v>1566</v>
      </c>
      <c r="B64" s="6" t="s">
        <v>265</v>
      </c>
      <c r="C64" s="6" t="s">
        <v>266</v>
      </c>
      <c r="D64" s="8">
        <v>3967</v>
      </c>
      <c r="E64" s="6">
        <v>0.42438700000000001</v>
      </c>
      <c r="F64" s="6">
        <v>0.48604900000000001</v>
      </c>
      <c r="G64" s="6">
        <v>1.06</v>
      </c>
      <c r="H64" s="6">
        <v>1.0661799999999999</v>
      </c>
      <c r="I64" s="2"/>
      <c r="J64" s="28">
        <f t="shared" si="2"/>
        <v>0.42820269215212264</v>
      </c>
      <c r="K64" s="28">
        <f t="shared" si="3"/>
        <v>3.066276459131255E-2</v>
      </c>
    </row>
    <row r="65" spans="1:11" x14ac:dyDescent="0.25">
      <c r="A65" s="6" t="s">
        <v>2169</v>
      </c>
      <c r="B65" s="6" t="s">
        <v>2170</v>
      </c>
      <c r="C65" s="6" t="s">
        <v>2171</v>
      </c>
      <c r="D65" s="8">
        <v>3279</v>
      </c>
      <c r="E65" s="6">
        <v>0.48852699999999999</v>
      </c>
      <c r="F65" s="6">
        <v>0.60767199999999999</v>
      </c>
      <c r="G65" s="6">
        <v>1.2126399999999999</v>
      </c>
      <c r="H65" s="6">
        <v>1.2910600000000001</v>
      </c>
      <c r="I65" s="2"/>
      <c r="J65" s="28">
        <f t="shared" si="2"/>
        <v>0.43783160921835673</v>
      </c>
      <c r="K65" s="28">
        <f t="shared" si="3"/>
        <v>1.600594583546569E-2</v>
      </c>
    </row>
    <row r="66" spans="1:11" x14ac:dyDescent="0.25">
      <c r="A66" s="6" t="s">
        <v>3030</v>
      </c>
      <c r="B66" s="6" t="s">
        <v>3031</v>
      </c>
      <c r="C66" s="6" t="s">
        <v>3032</v>
      </c>
      <c r="D66" s="8">
        <v>888</v>
      </c>
      <c r="E66" s="6">
        <v>0.527088</v>
      </c>
      <c r="F66" s="6">
        <v>0.64570300000000003</v>
      </c>
      <c r="G66" s="6">
        <v>1.26552</v>
      </c>
      <c r="H66" s="6">
        <v>1.4041999999999999</v>
      </c>
      <c r="I66" s="2"/>
      <c r="J66" s="28">
        <f t="shared" ref="J66:J97" si="4">AVERAGE(E66:F66)/AVERAGE(G66:H66)</f>
        <v>0.4392936337893113</v>
      </c>
      <c r="K66" s="28">
        <f t="shared" ref="K66:K97" si="5">_xlfn.T.TEST(E66:F66,G66:H66,2,3)</f>
        <v>1.5585583949984062E-2</v>
      </c>
    </row>
    <row r="67" spans="1:11" x14ac:dyDescent="0.25">
      <c r="A67" s="6" t="s">
        <v>458</v>
      </c>
      <c r="B67" s="6" t="s">
        <v>308</v>
      </c>
      <c r="C67" s="6" t="s">
        <v>459</v>
      </c>
      <c r="D67" s="8">
        <v>4163</v>
      </c>
      <c r="E67" s="6">
        <v>0.79003599999999996</v>
      </c>
      <c r="F67" s="6">
        <v>0.89738700000000005</v>
      </c>
      <c r="G67" s="6">
        <v>1.9351499999999999</v>
      </c>
      <c r="H67" s="6">
        <v>1.8710599999999999</v>
      </c>
      <c r="I67" s="2"/>
      <c r="J67" s="28">
        <f t="shared" si="4"/>
        <v>0.44333418282228249</v>
      </c>
      <c r="K67" s="28">
        <f t="shared" si="5"/>
        <v>7.90572806503031E-3</v>
      </c>
    </row>
    <row r="68" spans="1:11" x14ac:dyDescent="0.25">
      <c r="A68" s="6" t="s">
        <v>1331</v>
      </c>
      <c r="B68" s="6" t="s">
        <v>1329</v>
      </c>
      <c r="C68" s="6" t="s">
        <v>1330</v>
      </c>
      <c r="D68" s="8">
        <v>3807</v>
      </c>
      <c r="E68" s="6">
        <v>0.67974500000000004</v>
      </c>
      <c r="F68" s="6">
        <v>0.50188200000000005</v>
      </c>
      <c r="G68" s="6">
        <v>1.4131</v>
      </c>
      <c r="H68" s="6">
        <v>1.2407600000000001</v>
      </c>
      <c r="I68" s="2"/>
      <c r="J68" s="28">
        <f t="shared" si="4"/>
        <v>0.44524843058789848</v>
      </c>
      <c r="K68" s="28">
        <f t="shared" si="5"/>
        <v>2.7214733664408738E-2</v>
      </c>
    </row>
    <row r="69" spans="1:11" x14ac:dyDescent="0.25">
      <c r="A69" s="6" t="s">
        <v>2640</v>
      </c>
      <c r="B69" s="6" t="s">
        <v>106</v>
      </c>
      <c r="C69" s="6" t="s">
        <v>2641</v>
      </c>
      <c r="D69" s="8">
        <v>1372</v>
      </c>
      <c r="E69" s="6">
        <v>1.79135</v>
      </c>
      <c r="F69" s="6">
        <v>1.29423</v>
      </c>
      <c r="G69" s="6">
        <v>3.6435599999999999</v>
      </c>
      <c r="H69" s="6">
        <v>3.2216100000000001</v>
      </c>
      <c r="I69" s="2"/>
      <c r="J69" s="28">
        <f t="shared" si="4"/>
        <v>0.44945427425686474</v>
      </c>
      <c r="K69" s="28">
        <f t="shared" si="5"/>
        <v>3.0246063446245794E-2</v>
      </c>
    </row>
    <row r="70" spans="1:11" x14ac:dyDescent="0.25">
      <c r="A70" s="6" t="s">
        <v>750</v>
      </c>
      <c r="B70" s="6" t="s">
        <v>751</v>
      </c>
      <c r="C70" s="6" t="s">
        <v>752</v>
      </c>
      <c r="D70" s="8">
        <v>2345</v>
      </c>
      <c r="E70" s="6">
        <v>0.49386400000000003</v>
      </c>
      <c r="F70" s="6">
        <v>0.422705</v>
      </c>
      <c r="G70" s="6">
        <v>1.0726899999999999</v>
      </c>
      <c r="H70" s="6">
        <v>0.96462000000000003</v>
      </c>
      <c r="I70" s="2"/>
      <c r="J70" s="28">
        <f t="shared" si="4"/>
        <v>0.44989176904840211</v>
      </c>
      <c r="K70" s="28">
        <f t="shared" si="5"/>
        <v>1.9975939345468572E-2</v>
      </c>
    </row>
    <row r="71" spans="1:11" x14ac:dyDescent="0.25">
      <c r="A71" s="6" t="s">
        <v>2848</v>
      </c>
      <c r="B71" s="6" t="s">
        <v>1709</v>
      </c>
      <c r="C71" s="6" t="s">
        <v>1710</v>
      </c>
      <c r="D71" s="8">
        <v>2206</v>
      </c>
      <c r="E71" s="6">
        <v>1.5503400000000001</v>
      </c>
      <c r="F71" s="6">
        <v>1.2767999999999999</v>
      </c>
      <c r="G71" s="6">
        <v>3.1064500000000002</v>
      </c>
      <c r="H71" s="6">
        <v>3.1562999999999999</v>
      </c>
      <c r="I71" s="2"/>
      <c r="J71" s="28">
        <f t="shared" si="4"/>
        <v>0.45142150013971494</v>
      </c>
      <c r="K71" s="28">
        <f t="shared" si="5"/>
        <v>4.4122242980270295E-2</v>
      </c>
    </row>
    <row r="72" spans="1:11" x14ac:dyDescent="0.25">
      <c r="A72" s="6" t="s">
        <v>1637</v>
      </c>
      <c r="B72" s="6" t="s">
        <v>1638</v>
      </c>
      <c r="C72" s="6" t="s">
        <v>1639</v>
      </c>
      <c r="D72" s="8">
        <v>3516</v>
      </c>
      <c r="E72" s="6">
        <v>0.644069</v>
      </c>
      <c r="F72" s="6">
        <v>0.71805799999999997</v>
      </c>
      <c r="G72" s="6">
        <v>1.40733</v>
      </c>
      <c r="H72" s="6">
        <v>1.57568</v>
      </c>
      <c r="I72" s="2"/>
      <c r="J72" s="28">
        <f t="shared" si="4"/>
        <v>0.45662837201350315</v>
      </c>
      <c r="K72" s="28">
        <f t="shared" si="5"/>
        <v>3.5680504327109425E-2</v>
      </c>
    </row>
    <row r="73" spans="1:11" x14ac:dyDescent="0.25">
      <c r="A73" s="6" t="s">
        <v>1162</v>
      </c>
      <c r="B73" s="6" t="s">
        <v>1163</v>
      </c>
      <c r="C73" s="6" t="s">
        <v>1164</v>
      </c>
      <c r="D73" s="8">
        <v>2259</v>
      </c>
      <c r="E73" s="6">
        <v>5.99092</v>
      </c>
      <c r="F73" s="6">
        <v>8.5897400000000008</v>
      </c>
      <c r="G73" s="6">
        <v>14.5633</v>
      </c>
      <c r="H73" s="6">
        <v>17.312999999999999</v>
      </c>
      <c r="I73" s="2"/>
      <c r="J73" s="28">
        <f t="shared" si="4"/>
        <v>0.45741381527969061</v>
      </c>
      <c r="K73" s="28">
        <f t="shared" si="5"/>
        <v>4.4937923779355876E-2</v>
      </c>
    </row>
    <row r="74" spans="1:11" x14ac:dyDescent="0.25">
      <c r="A74" s="6" t="s">
        <v>324</v>
      </c>
      <c r="B74" s="6" t="s">
        <v>325</v>
      </c>
      <c r="C74" s="6" t="s">
        <v>326</v>
      </c>
      <c r="D74" s="8">
        <v>6617</v>
      </c>
      <c r="E74" s="6">
        <v>6.9955999999999996</v>
      </c>
      <c r="F74" s="6">
        <v>7.5920800000000002</v>
      </c>
      <c r="G74" s="6">
        <v>15.692399999999999</v>
      </c>
      <c r="H74" s="6">
        <v>15.893800000000001</v>
      </c>
      <c r="I74" s="2"/>
      <c r="J74" s="28">
        <f t="shared" si="4"/>
        <v>0.46183713140548721</v>
      </c>
      <c r="K74" s="28">
        <f t="shared" si="5"/>
        <v>1.1907824690689576E-2</v>
      </c>
    </row>
    <row r="75" spans="1:11" x14ac:dyDescent="0.25">
      <c r="A75" s="6" t="s">
        <v>2174</v>
      </c>
      <c r="B75" s="6" t="s">
        <v>2175</v>
      </c>
      <c r="C75" s="6" t="s">
        <v>2176</v>
      </c>
      <c r="D75" s="8">
        <v>3845</v>
      </c>
      <c r="E75" s="6">
        <v>5.2563399999999998</v>
      </c>
      <c r="F75" s="6">
        <v>5.0854299999999997</v>
      </c>
      <c r="G75" s="6">
        <v>10.863099999999999</v>
      </c>
      <c r="H75" s="6">
        <v>11.528</v>
      </c>
      <c r="I75" s="2"/>
      <c r="J75" s="28">
        <f t="shared" si="4"/>
        <v>0.46186967143195284</v>
      </c>
      <c r="K75" s="28">
        <f t="shared" si="5"/>
        <v>2.5627907153732445E-2</v>
      </c>
    </row>
    <row r="76" spans="1:11" x14ac:dyDescent="0.25">
      <c r="A76" s="6" t="s">
        <v>1180</v>
      </c>
      <c r="B76" s="6" t="s">
        <v>26</v>
      </c>
      <c r="C76" s="6" t="s">
        <v>1181</v>
      </c>
      <c r="D76" s="8">
        <v>2549</v>
      </c>
      <c r="E76" s="6">
        <v>22.8476</v>
      </c>
      <c r="F76" s="6">
        <v>24.396899999999999</v>
      </c>
      <c r="G76" s="6">
        <v>51.615000000000002</v>
      </c>
      <c r="H76" s="6">
        <v>49.471400000000003</v>
      </c>
      <c r="I76" s="2"/>
      <c r="J76" s="28">
        <f t="shared" si="4"/>
        <v>0.46736751927064374</v>
      </c>
      <c r="K76" s="28">
        <f t="shared" si="5"/>
        <v>3.6923614924270561E-3</v>
      </c>
    </row>
    <row r="77" spans="1:11" x14ac:dyDescent="0.25">
      <c r="A77" s="6" t="s">
        <v>2319</v>
      </c>
      <c r="B77" s="6" t="s">
        <v>425</v>
      </c>
      <c r="C77" s="6" t="s">
        <v>2320</v>
      </c>
      <c r="D77" s="8">
        <v>5389</v>
      </c>
      <c r="E77" s="6">
        <v>0.79218</v>
      </c>
      <c r="F77" s="6">
        <v>0.88460700000000003</v>
      </c>
      <c r="G77" s="6">
        <v>1.7853300000000001</v>
      </c>
      <c r="H77" s="6">
        <v>1.78068</v>
      </c>
      <c r="I77" s="2"/>
      <c r="J77" s="28">
        <f t="shared" si="4"/>
        <v>0.47021376832930917</v>
      </c>
      <c r="K77" s="28">
        <f t="shared" si="5"/>
        <v>3.071787381410682E-2</v>
      </c>
    </row>
    <row r="78" spans="1:11" x14ac:dyDescent="0.25">
      <c r="A78" s="6" t="s">
        <v>1139</v>
      </c>
      <c r="B78" s="6" t="s">
        <v>1140</v>
      </c>
      <c r="C78" s="6" t="s">
        <v>1141</v>
      </c>
      <c r="D78" s="8">
        <v>1612</v>
      </c>
      <c r="E78" s="6">
        <v>0.95142000000000004</v>
      </c>
      <c r="F78" s="6">
        <v>0.69864599999999999</v>
      </c>
      <c r="G78" s="6">
        <v>1.79678</v>
      </c>
      <c r="H78" s="6">
        <v>1.6371500000000001</v>
      </c>
      <c r="I78" s="2"/>
      <c r="J78" s="28">
        <f t="shared" si="4"/>
        <v>0.4805182400340135</v>
      </c>
      <c r="K78" s="28">
        <f t="shared" si="5"/>
        <v>3.951323845516555E-2</v>
      </c>
    </row>
    <row r="79" spans="1:11" x14ac:dyDescent="0.25">
      <c r="A79" s="6" t="s">
        <v>3057</v>
      </c>
      <c r="B79" s="6" t="s">
        <v>3058</v>
      </c>
      <c r="C79" s="6" t="s">
        <v>3059</v>
      </c>
      <c r="D79" s="8">
        <v>2182</v>
      </c>
      <c r="E79" s="6">
        <v>0.52668499999999996</v>
      </c>
      <c r="F79" s="6">
        <v>0.45124599999999998</v>
      </c>
      <c r="G79" s="6">
        <v>1.0747599999999999</v>
      </c>
      <c r="H79" s="6">
        <v>0.92596299999999998</v>
      </c>
      <c r="I79" s="2"/>
      <c r="J79" s="28">
        <f t="shared" si="4"/>
        <v>0.48878880284777054</v>
      </c>
      <c r="K79" s="28">
        <f t="shared" si="5"/>
        <v>4.9858440449626631E-2</v>
      </c>
    </row>
    <row r="80" spans="1:11" x14ac:dyDescent="0.25">
      <c r="A80" s="6" t="s">
        <v>2030</v>
      </c>
      <c r="B80" s="6" t="s">
        <v>2031</v>
      </c>
      <c r="C80" s="6" t="s">
        <v>2032</v>
      </c>
      <c r="D80" s="8">
        <v>5739</v>
      </c>
      <c r="E80" s="6">
        <v>0.89106700000000005</v>
      </c>
      <c r="F80" s="6">
        <v>0.77678599999999998</v>
      </c>
      <c r="G80" s="6">
        <v>1.76213</v>
      </c>
      <c r="H80" s="6">
        <v>1.6314200000000001</v>
      </c>
      <c r="I80" s="2"/>
      <c r="J80" s="28">
        <f t="shared" si="4"/>
        <v>0.49147736146513232</v>
      </c>
      <c r="K80" s="28">
        <f t="shared" si="5"/>
        <v>1.0570205061432532E-2</v>
      </c>
    </row>
    <row r="81" spans="1:11" x14ac:dyDescent="0.25">
      <c r="A81" s="6" t="s">
        <v>981</v>
      </c>
      <c r="B81" s="6" t="s">
        <v>982</v>
      </c>
      <c r="C81" s="6" t="s">
        <v>983</v>
      </c>
      <c r="D81" s="8">
        <v>4092</v>
      </c>
      <c r="E81" s="6">
        <v>0.928477</v>
      </c>
      <c r="F81" s="6">
        <v>0.97519500000000003</v>
      </c>
      <c r="G81" s="6">
        <v>1.8528800000000001</v>
      </c>
      <c r="H81" s="6">
        <v>1.9762200000000001</v>
      </c>
      <c r="I81" s="2"/>
      <c r="J81" s="28">
        <f t="shared" si="4"/>
        <v>0.49715912355383768</v>
      </c>
      <c r="K81" s="28">
        <f t="shared" si="5"/>
        <v>2.2145328775145818E-2</v>
      </c>
    </row>
    <row r="82" spans="1:11" x14ac:dyDescent="0.25">
      <c r="A82" s="10" t="s">
        <v>956</v>
      </c>
      <c r="B82" s="10" t="s">
        <v>957</v>
      </c>
      <c r="C82" s="10" t="s">
        <v>958</v>
      </c>
      <c r="D82" s="11">
        <v>16594</v>
      </c>
      <c r="E82" s="10">
        <v>3.0446</v>
      </c>
      <c r="F82" s="10">
        <v>3.39147</v>
      </c>
      <c r="G82" s="10">
        <v>1.37846</v>
      </c>
      <c r="H82" s="10">
        <v>1.83952</v>
      </c>
      <c r="I82" s="3"/>
      <c r="J82" s="29">
        <f t="shared" si="4"/>
        <v>2.0000341829346362</v>
      </c>
      <c r="K82" s="29">
        <f t="shared" si="5"/>
        <v>3.6074981224194398E-2</v>
      </c>
    </row>
    <row r="83" spans="1:11" x14ac:dyDescent="0.25">
      <c r="A83" s="10" t="s">
        <v>550</v>
      </c>
      <c r="B83" s="10" t="s">
        <v>549</v>
      </c>
      <c r="C83" s="10" t="s">
        <v>551</v>
      </c>
      <c r="D83" s="11">
        <v>1751</v>
      </c>
      <c r="E83" s="10">
        <v>5.0765500000000001</v>
      </c>
      <c r="F83" s="10">
        <v>4.9353699999999998</v>
      </c>
      <c r="G83" s="10">
        <v>2.24953</v>
      </c>
      <c r="H83" s="10">
        <v>2.7522899999999999</v>
      </c>
      <c r="I83" s="3"/>
      <c r="J83" s="29">
        <f t="shared" si="4"/>
        <v>2.0016553974353335</v>
      </c>
      <c r="K83" s="29">
        <f t="shared" si="5"/>
        <v>4.8128038619023907E-2</v>
      </c>
    </row>
    <row r="84" spans="1:11" x14ac:dyDescent="0.25">
      <c r="A84" s="10" t="s">
        <v>1396</v>
      </c>
      <c r="B84" s="10" t="s">
        <v>1397</v>
      </c>
      <c r="C84" s="10" t="s">
        <v>1398</v>
      </c>
      <c r="D84" s="11">
        <v>1398</v>
      </c>
      <c r="E84" s="10">
        <v>157.69499999999999</v>
      </c>
      <c r="F84" s="10">
        <v>144.376</v>
      </c>
      <c r="G84" s="10">
        <v>71.354500000000002</v>
      </c>
      <c r="H84" s="10">
        <v>77.519499999999994</v>
      </c>
      <c r="I84" s="3"/>
      <c r="J84" s="29">
        <f t="shared" si="4"/>
        <v>2.0290379784247086</v>
      </c>
      <c r="K84" s="29">
        <f t="shared" si="5"/>
        <v>2.6380831205252444E-2</v>
      </c>
    </row>
    <row r="85" spans="1:11" x14ac:dyDescent="0.25">
      <c r="A85" s="10" t="s">
        <v>2509</v>
      </c>
      <c r="B85" s="10" t="s">
        <v>2510</v>
      </c>
      <c r="C85" s="10" t="s">
        <v>2511</v>
      </c>
      <c r="D85" s="11">
        <v>2929</v>
      </c>
      <c r="E85" s="10">
        <v>3.2435399999999999</v>
      </c>
      <c r="F85" s="10">
        <v>3.01918</v>
      </c>
      <c r="G85" s="10">
        <v>1.7334400000000001</v>
      </c>
      <c r="H85" s="10">
        <v>1.34788</v>
      </c>
      <c r="I85" s="3"/>
      <c r="J85" s="29">
        <f t="shared" si="4"/>
        <v>2.0324795866706475</v>
      </c>
      <c r="K85" s="29">
        <f t="shared" si="5"/>
        <v>3.3177975242552442E-2</v>
      </c>
    </row>
    <row r="86" spans="1:11" x14ac:dyDescent="0.25">
      <c r="A86" s="10" t="s">
        <v>1597</v>
      </c>
      <c r="B86" s="10" t="s">
        <v>1598</v>
      </c>
      <c r="C86" s="10" t="s">
        <v>1599</v>
      </c>
      <c r="D86" s="11">
        <v>1709</v>
      </c>
      <c r="E86" s="10">
        <v>1.1300300000000001</v>
      </c>
      <c r="F86" s="10">
        <v>1.1408700000000001</v>
      </c>
      <c r="G86" s="10">
        <v>0.57619200000000004</v>
      </c>
      <c r="H86" s="10">
        <v>0.53865300000000005</v>
      </c>
      <c r="I86" s="3"/>
      <c r="J86" s="29">
        <f t="shared" si="4"/>
        <v>2.0369647798572896</v>
      </c>
      <c r="K86" s="29">
        <f t="shared" si="5"/>
        <v>1.2782512850895886E-2</v>
      </c>
    </row>
    <row r="87" spans="1:11" x14ac:dyDescent="0.25">
      <c r="A87" s="10" t="s">
        <v>1648</v>
      </c>
      <c r="B87" s="10" t="s">
        <v>1649</v>
      </c>
      <c r="C87" s="10" t="s">
        <v>1650</v>
      </c>
      <c r="D87" s="11">
        <v>11579</v>
      </c>
      <c r="E87" s="10">
        <v>34.602699999999999</v>
      </c>
      <c r="F87" s="10">
        <v>38.170400000000001</v>
      </c>
      <c r="G87" s="10">
        <v>18.570599999999999</v>
      </c>
      <c r="H87" s="10">
        <v>17.0153</v>
      </c>
      <c r="I87" s="3"/>
      <c r="J87" s="29">
        <f t="shared" si="4"/>
        <v>2.0449981593833515</v>
      </c>
      <c r="K87" s="29">
        <f t="shared" si="5"/>
        <v>3.2315437638753185E-2</v>
      </c>
    </row>
    <row r="88" spans="1:11" x14ac:dyDescent="0.25">
      <c r="A88" s="10" t="s">
        <v>1959</v>
      </c>
      <c r="B88" s="10" t="s">
        <v>1960</v>
      </c>
      <c r="C88" s="10" t="s">
        <v>1961</v>
      </c>
      <c r="D88" s="11">
        <v>1703</v>
      </c>
      <c r="E88" s="10">
        <v>1.9241200000000001</v>
      </c>
      <c r="F88" s="10">
        <v>2.1984699999999999</v>
      </c>
      <c r="G88" s="10">
        <v>1.0661</v>
      </c>
      <c r="H88" s="10">
        <v>0.93976499999999996</v>
      </c>
      <c r="I88" s="3"/>
      <c r="J88" s="29">
        <f t="shared" si="4"/>
        <v>2.0552679268046452</v>
      </c>
      <c r="K88" s="29">
        <f t="shared" si="5"/>
        <v>4.6177874503004694E-2</v>
      </c>
    </row>
    <row r="89" spans="1:11" x14ac:dyDescent="0.25">
      <c r="A89" s="10" t="s">
        <v>354</v>
      </c>
      <c r="B89" s="10" t="s">
        <v>355</v>
      </c>
      <c r="C89" s="10" t="s">
        <v>356</v>
      </c>
      <c r="D89" s="11">
        <v>5248</v>
      </c>
      <c r="E89" s="10">
        <v>3.6401400000000002</v>
      </c>
      <c r="F89" s="10">
        <v>3.7408899999999998</v>
      </c>
      <c r="G89" s="10">
        <v>1.79247</v>
      </c>
      <c r="H89" s="10">
        <v>1.78792</v>
      </c>
      <c r="I89" s="3"/>
      <c r="J89" s="29">
        <f t="shared" si="4"/>
        <v>2.0615156449437073</v>
      </c>
      <c r="K89" s="29">
        <f t="shared" si="5"/>
        <v>1.6654184574810906E-2</v>
      </c>
    </row>
    <row r="90" spans="1:11" x14ac:dyDescent="0.25">
      <c r="A90" s="10" t="s">
        <v>1673</v>
      </c>
      <c r="B90" s="10" t="s">
        <v>1674</v>
      </c>
      <c r="C90" s="10" t="s">
        <v>1675</v>
      </c>
      <c r="D90" s="11">
        <v>3921</v>
      </c>
      <c r="E90" s="10">
        <v>559.26099999999997</v>
      </c>
      <c r="F90" s="10">
        <v>558.9</v>
      </c>
      <c r="G90" s="10">
        <v>261.50299999999999</v>
      </c>
      <c r="H90" s="10">
        <v>273.93299999999999</v>
      </c>
      <c r="I90" s="3"/>
      <c r="J90" s="29">
        <f t="shared" si="4"/>
        <v>2.088318678609582</v>
      </c>
      <c r="K90" s="29">
        <f t="shared" si="5"/>
        <v>1.3499817103837963E-2</v>
      </c>
    </row>
    <row r="91" spans="1:11" x14ac:dyDescent="0.25">
      <c r="A91" s="10" t="s">
        <v>2654</v>
      </c>
      <c r="B91" s="10" t="s">
        <v>1346</v>
      </c>
      <c r="C91" s="10" t="s">
        <v>2655</v>
      </c>
      <c r="D91" s="11">
        <v>8199</v>
      </c>
      <c r="E91" s="10">
        <v>2.2139799999999998</v>
      </c>
      <c r="F91" s="10">
        <v>1.9693099999999999</v>
      </c>
      <c r="G91" s="10">
        <v>1.1634</v>
      </c>
      <c r="H91" s="10">
        <v>0.827457</v>
      </c>
      <c r="I91" s="3"/>
      <c r="J91" s="29">
        <f t="shared" si="4"/>
        <v>2.1012508683446374</v>
      </c>
      <c r="K91" s="29">
        <f t="shared" si="5"/>
        <v>4.1150877356599197E-2</v>
      </c>
    </row>
    <row r="92" spans="1:11" x14ac:dyDescent="0.25">
      <c r="A92" s="10" t="s">
        <v>712</v>
      </c>
      <c r="B92" s="10" t="s">
        <v>711</v>
      </c>
      <c r="C92" s="10" t="s">
        <v>713</v>
      </c>
      <c r="D92" s="11">
        <v>1927</v>
      </c>
      <c r="E92" s="10">
        <v>3.4144100000000002</v>
      </c>
      <c r="F92" s="10">
        <v>3.4159000000000002</v>
      </c>
      <c r="G92" s="10">
        <v>1.56589</v>
      </c>
      <c r="H92" s="10">
        <v>1.6285799999999999</v>
      </c>
      <c r="I92" s="3"/>
      <c r="J92" s="29">
        <f t="shared" si="4"/>
        <v>2.1381668946648431</v>
      </c>
      <c r="K92" s="29">
        <f t="shared" si="5"/>
        <v>1.0930899019015245E-2</v>
      </c>
    </row>
    <row r="93" spans="1:11" x14ac:dyDescent="0.25">
      <c r="A93" s="10" t="s">
        <v>1586</v>
      </c>
      <c r="B93" s="10" t="s">
        <v>188</v>
      </c>
      <c r="C93" s="10" t="s">
        <v>1587</v>
      </c>
      <c r="D93" s="11">
        <v>1674</v>
      </c>
      <c r="E93" s="10">
        <v>3.2905600000000002</v>
      </c>
      <c r="F93" s="10">
        <v>3.8134299999999999</v>
      </c>
      <c r="G93" s="10">
        <v>1.47214</v>
      </c>
      <c r="H93" s="10">
        <v>1.82948</v>
      </c>
      <c r="I93" s="3"/>
      <c r="J93" s="29">
        <f t="shared" si="4"/>
        <v>2.1516679690576144</v>
      </c>
      <c r="K93" s="29">
        <f t="shared" si="5"/>
        <v>3.5393759406971835E-2</v>
      </c>
    </row>
    <row r="94" spans="1:11" x14ac:dyDescent="0.25">
      <c r="A94" s="10" t="s">
        <v>2359</v>
      </c>
      <c r="B94" s="10" t="s">
        <v>2360</v>
      </c>
      <c r="C94" s="10" t="s">
        <v>2361</v>
      </c>
      <c r="D94" s="11">
        <v>713</v>
      </c>
      <c r="E94" s="10">
        <v>27.918900000000001</v>
      </c>
      <c r="F94" s="10">
        <v>30.836600000000001</v>
      </c>
      <c r="G94" s="10">
        <v>14.716799999999999</v>
      </c>
      <c r="H94" s="10">
        <v>12.454000000000001</v>
      </c>
      <c r="I94" s="3"/>
      <c r="J94" s="29">
        <f t="shared" si="4"/>
        <v>2.1624501302869255</v>
      </c>
      <c r="K94" s="29">
        <f t="shared" si="5"/>
        <v>1.6014740759842681E-2</v>
      </c>
    </row>
    <row r="95" spans="1:11" x14ac:dyDescent="0.25">
      <c r="A95" s="10" t="s">
        <v>1530</v>
      </c>
      <c r="B95" s="10" t="s">
        <v>576</v>
      </c>
      <c r="C95" s="10" t="s">
        <v>577</v>
      </c>
      <c r="D95" s="11">
        <v>6025</v>
      </c>
      <c r="E95" s="10">
        <v>2.1717499999999998</v>
      </c>
      <c r="F95" s="10">
        <v>2.3601299999999998</v>
      </c>
      <c r="G95" s="10">
        <v>1.06856</v>
      </c>
      <c r="H95" s="10">
        <v>0.98646699999999998</v>
      </c>
      <c r="I95" s="3"/>
      <c r="J95" s="29">
        <f t="shared" si="4"/>
        <v>2.2052654296026279</v>
      </c>
      <c r="K95" s="29">
        <f t="shared" si="5"/>
        <v>2.3598577016832788E-2</v>
      </c>
    </row>
    <row r="96" spans="1:11" x14ac:dyDescent="0.25">
      <c r="A96" s="10" t="s">
        <v>442</v>
      </c>
      <c r="B96" s="10" t="s">
        <v>443</v>
      </c>
      <c r="C96" s="10" t="s">
        <v>444</v>
      </c>
      <c r="D96" s="11">
        <v>5817</v>
      </c>
      <c r="E96" s="10">
        <v>133.262</v>
      </c>
      <c r="F96" s="10">
        <v>124.378</v>
      </c>
      <c r="G96" s="10">
        <v>63.753999999999998</v>
      </c>
      <c r="H96" s="10">
        <v>52.9696</v>
      </c>
      <c r="I96" s="3"/>
      <c r="J96" s="29">
        <f t="shared" si="4"/>
        <v>2.2072657114756566</v>
      </c>
      <c r="K96" s="29">
        <f t="shared" si="5"/>
        <v>1.0914745183597216E-2</v>
      </c>
    </row>
    <row r="97" spans="1:11" x14ac:dyDescent="0.25">
      <c r="A97" s="10" t="s">
        <v>2139</v>
      </c>
      <c r="B97" s="10" t="s">
        <v>1658</v>
      </c>
      <c r="C97" s="10" t="s">
        <v>1659</v>
      </c>
      <c r="D97" s="11">
        <v>4866</v>
      </c>
      <c r="E97" s="10">
        <v>23.252300000000002</v>
      </c>
      <c r="F97" s="10">
        <v>22.3809</v>
      </c>
      <c r="G97" s="10">
        <v>10.279500000000001</v>
      </c>
      <c r="H97" s="10">
        <v>10.296900000000001</v>
      </c>
      <c r="I97" s="3"/>
      <c r="J97" s="29">
        <f t="shared" si="4"/>
        <v>2.2177446006104082</v>
      </c>
      <c r="K97" s="29">
        <f t="shared" si="5"/>
        <v>2.2079391681533545E-2</v>
      </c>
    </row>
    <row r="98" spans="1:11" x14ac:dyDescent="0.25">
      <c r="A98" s="10" t="s">
        <v>1711</v>
      </c>
      <c r="B98" s="10" t="s">
        <v>1712</v>
      </c>
      <c r="C98" s="10" t="s">
        <v>1713</v>
      </c>
      <c r="D98" s="11">
        <v>3011</v>
      </c>
      <c r="E98" s="10">
        <v>14.182</v>
      </c>
      <c r="F98" s="10">
        <v>14.8872</v>
      </c>
      <c r="G98" s="10">
        <v>5.6338999999999997</v>
      </c>
      <c r="H98" s="10">
        <v>7.4138000000000002</v>
      </c>
      <c r="I98" s="3"/>
      <c r="J98" s="29">
        <f t="shared" ref="J98:J129" si="6">AVERAGE(E98:F98)/AVERAGE(G98:H98)</f>
        <v>2.2279175640151143</v>
      </c>
      <c r="K98" s="29">
        <f t="shared" ref="K98:K129" si="7">_xlfn.T.TEST(E98:F98,G98:H98,2,3)</f>
        <v>4.2965143718491368E-2</v>
      </c>
    </row>
    <row r="99" spans="1:11" x14ac:dyDescent="0.25">
      <c r="A99" s="10" t="s">
        <v>2898</v>
      </c>
      <c r="B99" s="10" t="s">
        <v>2899</v>
      </c>
      <c r="C99" s="10" t="s">
        <v>2900</v>
      </c>
      <c r="D99" s="11">
        <v>233</v>
      </c>
      <c r="E99" s="10">
        <v>5.1142099999999999</v>
      </c>
      <c r="F99" s="10">
        <v>5.7831799999999998</v>
      </c>
      <c r="G99" s="10">
        <v>2.8336299999999999</v>
      </c>
      <c r="H99" s="10">
        <v>2.0436899999999998</v>
      </c>
      <c r="I99" s="3"/>
      <c r="J99" s="29">
        <f t="shared" si="6"/>
        <v>2.2342987542338828</v>
      </c>
      <c r="K99" s="29">
        <f t="shared" si="7"/>
        <v>3.0107943739289024E-2</v>
      </c>
    </row>
    <row r="100" spans="1:11" x14ac:dyDescent="0.25">
      <c r="A100" s="10" t="s">
        <v>1516</v>
      </c>
      <c r="B100" s="10" t="s">
        <v>1015</v>
      </c>
      <c r="C100" s="10" t="s">
        <v>1016</v>
      </c>
      <c r="D100" s="11">
        <v>4068</v>
      </c>
      <c r="E100" s="10">
        <v>128.57400000000001</v>
      </c>
      <c r="F100" s="10">
        <v>140.209</v>
      </c>
      <c r="G100" s="10">
        <v>51.756399999999999</v>
      </c>
      <c r="H100" s="10">
        <v>67.078100000000006</v>
      </c>
      <c r="I100" s="3"/>
      <c r="J100" s="29">
        <f t="shared" si="6"/>
        <v>2.2618263214807146</v>
      </c>
      <c r="K100" s="29">
        <f t="shared" si="7"/>
        <v>1.9518297175917517E-2</v>
      </c>
    </row>
    <row r="101" spans="1:11" x14ac:dyDescent="0.25">
      <c r="A101" s="10" t="s">
        <v>3012</v>
      </c>
      <c r="B101" s="10" t="s">
        <v>3013</v>
      </c>
      <c r="C101" s="10" t="s">
        <v>3014</v>
      </c>
      <c r="D101" s="11">
        <v>2434</v>
      </c>
      <c r="E101" s="10">
        <v>4.2978300000000003</v>
      </c>
      <c r="F101" s="10">
        <v>3.7935500000000002</v>
      </c>
      <c r="G101" s="10">
        <v>1.59748</v>
      </c>
      <c r="H101" s="10">
        <v>1.9094800000000001</v>
      </c>
      <c r="I101" s="3"/>
      <c r="J101" s="29">
        <f t="shared" si="6"/>
        <v>2.3072347560280129</v>
      </c>
      <c r="K101" s="29">
        <f t="shared" si="7"/>
        <v>2.6628995828140874E-2</v>
      </c>
    </row>
    <row r="102" spans="1:11" x14ac:dyDescent="0.25">
      <c r="A102" s="10" t="s">
        <v>1645</v>
      </c>
      <c r="B102" s="10" t="s">
        <v>244</v>
      </c>
      <c r="C102" s="10" t="s">
        <v>245</v>
      </c>
      <c r="D102" s="11">
        <v>1489</v>
      </c>
      <c r="E102" s="10">
        <v>270.52699999999999</v>
      </c>
      <c r="F102" s="10">
        <v>250.172</v>
      </c>
      <c r="G102" s="10">
        <v>131.76400000000001</v>
      </c>
      <c r="H102" s="10">
        <v>93.418700000000001</v>
      </c>
      <c r="I102" s="3"/>
      <c r="J102" s="29">
        <f t="shared" si="6"/>
        <v>2.3123401575698308</v>
      </c>
      <c r="K102" s="29">
        <f t="shared" si="7"/>
        <v>4.0407333999426968E-2</v>
      </c>
    </row>
    <row r="103" spans="1:11" x14ac:dyDescent="0.25">
      <c r="A103" s="10" t="s">
        <v>2708</v>
      </c>
      <c r="B103" s="10" t="s">
        <v>1012</v>
      </c>
      <c r="C103" s="10" t="s">
        <v>1013</v>
      </c>
      <c r="D103" s="11">
        <v>3704</v>
      </c>
      <c r="E103" s="10">
        <v>3.61998</v>
      </c>
      <c r="F103" s="10">
        <v>4.0942999999999996</v>
      </c>
      <c r="G103" s="10">
        <v>1.8344</v>
      </c>
      <c r="H103" s="10">
        <v>1.4810000000000001</v>
      </c>
      <c r="I103" s="3"/>
      <c r="J103" s="29">
        <f t="shared" si="6"/>
        <v>2.3268021958134759</v>
      </c>
      <c r="K103" s="29">
        <f t="shared" si="7"/>
        <v>2.1776558094441244E-2</v>
      </c>
    </row>
    <row r="104" spans="1:11" x14ac:dyDescent="0.25">
      <c r="A104" s="10" t="s">
        <v>65</v>
      </c>
      <c r="B104" s="10" t="s">
        <v>66</v>
      </c>
      <c r="C104" s="10" t="s">
        <v>67</v>
      </c>
      <c r="D104" s="11">
        <v>2805</v>
      </c>
      <c r="E104" s="10">
        <v>114.27500000000001</v>
      </c>
      <c r="F104" s="10">
        <v>106.155</v>
      </c>
      <c r="G104" s="10">
        <v>48.5</v>
      </c>
      <c r="H104" s="10">
        <v>45.765599999999999</v>
      </c>
      <c r="I104" s="3"/>
      <c r="J104" s="29">
        <f t="shared" si="6"/>
        <v>2.3383927965238644</v>
      </c>
      <c r="K104" s="29">
        <f t="shared" si="7"/>
        <v>2.5054663643914316E-2</v>
      </c>
    </row>
    <row r="105" spans="1:11" x14ac:dyDescent="0.25">
      <c r="A105" s="10" t="s">
        <v>1925</v>
      </c>
      <c r="B105" s="10" t="s">
        <v>1288</v>
      </c>
      <c r="C105" s="10" t="s">
        <v>1289</v>
      </c>
      <c r="D105" s="11">
        <v>4077</v>
      </c>
      <c r="E105" s="10">
        <v>1.42998</v>
      </c>
      <c r="F105" s="10">
        <v>1.23316</v>
      </c>
      <c r="G105" s="10">
        <v>0.51571400000000001</v>
      </c>
      <c r="H105" s="10">
        <v>0.61166200000000004</v>
      </c>
      <c r="I105" s="3"/>
      <c r="J105" s="29">
        <f t="shared" si="6"/>
        <v>2.3622464909666343</v>
      </c>
      <c r="K105" s="29">
        <f t="shared" si="7"/>
        <v>4.3106345742901404E-2</v>
      </c>
    </row>
    <row r="106" spans="1:11" x14ac:dyDescent="0.25">
      <c r="A106" s="10" t="s">
        <v>2089</v>
      </c>
      <c r="B106" s="10" t="s">
        <v>2090</v>
      </c>
      <c r="C106" s="10" t="s">
        <v>2091</v>
      </c>
      <c r="D106" s="11">
        <v>778</v>
      </c>
      <c r="E106" s="10">
        <v>5.4958299999999998</v>
      </c>
      <c r="F106" s="10">
        <v>5.8003999999999998</v>
      </c>
      <c r="G106" s="10">
        <v>2.3200599999999998</v>
      </c>
      <c r="H106" s="10">
        <v>2.4541599999999999</v>
      </c>
      <c r="I106" s="3"/>
      <c r="J106" s="29">
        <f t="shared" si="6"/>
        <v>2.366089120317036</v>
      </c>
      <c r="K106" s="29">
        <f t="shared" si="7"/>
        <v>1.195881608888714E-2</v>
      </c>
    </row>
    <row r="107" spans="1:11" x14ac:dyDescent="0.25">
      <c r="A107" s="10" t="s">
        <v>102</v>
      </c>
      <c r="B107" s="10" t="s">
        <v>103</v>
      </c>
      <c r="C107" s="10" t="s">
        <v>104</v>
      </c>
      <c r="D107" s="11">
        <v>3495</v>
      </c>
      <c r="E107" s="10">
        <v>7.6959799999999996</v>
      </c>
      <c r="F107" s="10">
        <v>7.9593699999999998</v>
      </c>
      <c r="G107" s="10">
        <v>3.0450699999999999</v>
      </c>
      <c r="H107" s="10">
        <v>3.46332</v>
      </c>
      <c r="I107" s="3"/>
      <c r="J107" s="29">
        <f t="shared" si="6"/>
        <v>2.4054105546840305</v>
      </c>
      <c r="K107" s="29">
        <f t="shared" si="7"/>
        <v>6.0380519478432345E-3</v>
      </c>
    </row>
    <row r="108" spans="1:11" x14ac:dyDescent="0.25">
      <c r="A108" s="10" t="s">
        <v>1846</v>
      </c>
      <c r="B108" s="10" t="s">
        <v>1847</v>
      </c>
      <c r="C108" s="10" t="s">
        <v>1848</v>
      </c>
      <c r="D108" s="11">
        <v>3506</v>
      </c>
      <c r="E108" s="10">
        <v>2.5658799999999999</v>
      </c>
      <c r="F108" s="10">
        <v>2.1812800000000001</v>
      </c>
      <c r="G108" s="10">
        <v>1.0687800000000001</v>
      </c>
      <c r="H108" s="10">
        <v>0.872641</v>
      </c>
      <c r="I108" s="3"/>
      <c r="J108" s="29">
        <f t="shared" si="6"/>
        <v>2.4451986457342327</v>
      </c>
      <c r="K108" s="29">
        <f t="shared" si="7"/>
        <v>4.5504607079215234E-2</v>
      </c>
    </row>
    <row r="109" spans="1:11" x14ac:dyDescent="0.25">
      <c r="A109" s="10" t="s">
        <v>1082</v>
      </c>
      <c r="B109" s="10" t="s">
        <v>1083</v>
      </c>
      <c r="C109" s="10" t="s">
        <v>1084</v>
      </c>
      <c r="D109" s="11">
        <v>3173</v>
      </c>
      <c r="E109" s="10">
        <v>4.8341900000000004</v>
      </c>
      <c r="F109" s="10">
        <v>4.6771200000000004</v>
      </c>
      <c r="G109" s="10">
        <v>2.0617700000000001</v>
      </c>
      <c r="H109" s="10">
        <v>1.5779300000000001</v>
      </c>
      <c r="I109" s="3"/>
      <c r="J109" s="29">
        <f t="shared" si="6"/>
        <v>2.6132126274143475</v>
      </c>
      <c r="K109" s="29">
        <f t="shared" si="7"/>
        <v>3.4831244448562303E-2</v>
      </c>
    </row>
    <row r="110" spans="1:11" x14ac:dyDescent="0.25">
      <c r="A110" s="10" t="s">
        <v>657</v>
      </c>
      <c r="B110" s="10" t="s">
        <v>655</v>
      </c>
      <c r="C110" s="10" t="s">
        <v>656</v>
      </c>
      <c r="D110" s="11">
        <v>2420</v>
      </c>
      <c r="E110" s="10">
        <v>2.1404800000000002</v>
      </c>
      <c r="F110" s="10">
        <v>2.3067500000000001</v>
      </c>
      <c r="G110" s="10">
        <v>0.75030200000000002</v>
      </c>
      <c r="H110" s="10">
        <v>0.95083200000000001</v>
      </c>
      <c r="I110" s="3"/>
      <c r="J110" s="29">
        <f t="shared" si="6"/>
        <v>2.6142737726716412</v>
      </c>
      <c r="K110" s="29">
        <f t="shared" si="7"/>
        <v>9.9561558858172368E-3</v>
      </c>
    </row>
    <row r="111" spans="1:11" x14ac:dyDescent="0.25">
      <c r="A111" s="10" t="s">
        <v>907</v>
      </c>
      <c r="B111" s="10" t="s">
        <v>908</v>
      </c>
      <c r="C111" s="10" t="s">
        <v>909</v>
      </c>
      <c r="D111" s="11">
        <v>9561</v>
      </c>
      <c r="E111" s="10">
        <v>4.71516</v>
      </c>
      <c r="F111" s="10">
        <v>5.3898999999999999</v>
      </c>
      <c r="G111" s="10">
        <v>1.43076</v>
      </c>
      <c r="H111" s="10">
        <v>2.36151</v>
      </c>
      <c r="I111" s="3"/>
      <c r="J111" s="29">
        <f t="shared" si="6"/>
        <v>2.6646467682944515</v>
      </c>
      <c r="K111" s="29">
        <f t="shared" si="7"/>
        <v>3.8556824212650727E-2</v>
      </c>
    </row>
    <row r="112" spans="1:11" x14ac:dyDescent="0.25">
      <c r="A112" s="10" t="s">
        <v>2941</v>
      </c>
      <c r="B112" s="10" t="s">
        <v>649</v>
      </c>
      <c r="C112" s="10" t="s">
        <v>2942</v>
      </c>
      <c r="D112" s="11">
        <v>3365</v>
      </c>
      <c r="E112" s="10">
        <v>1.5691200000000001</v>
      </c>
      <c r="F112" s="10">
        <v>1.2814300000000001</v>
      </c>
      <c r="G112" s="10">
        <v>0.40570400000000001</v>
      </c>
      <c r="H112" s="10">
        <v>0.65435299999999996</v>
      </c>
      <c r="I112" s="3"/>
      <c r="J112" s="29">
        <f t="shared" si="6"/>
        <v>2.6890535131601414</v>
      </c>
      <c r="K112" s="29">
        <f t="shared" si="7"/>
        <v>4.3983503417661676E-2</v>
      </c>
    </row>
    <row r="113" spans="1:11" x14ac:dyDescent="0.25">
      <c r="A113" s="10" t="s">
        <v>794</v>
      </c>
      <c r="B113" s="10" t="s">
        <v>795</v>
      </c>
      <c r="C113" s="10" t="s">
        <v>796</v>
      </c>
      <c r="D113" s="11">
        <v>4502</v>
      </c>
      <c r="E113" s="10">
        <v>1.8578699999999999</v>
      </c>
      <c r="F113" s="10">
        <v>2.1354500000000001</v>
      </c>
      <c r="G113" s="10">
        <v>0.53190999999999999</v>
      </c>
      <c r="H113" s="10">
        <v>0.90752600000000005</v>
      </c>
      <c r="I113" s="3"/>
      <c r="J113" s="29">
        <f t="shared" si="6"/>
        <v>2.7742254605275951</v>
      </c>
      <c r="K113" s="29">
        <f t="shared" si="7"/>
        <v>3.8060512694894993E-2</v>
      </c>
    </row>
    <row r="114" spans="1:11" x14ac:dyDescent="0.25">
      <c r="A114" s="10" t="s">
        <v>2682</v>
      </c>
      <c r="B114" s="10" t="s">
        <v>2683</v>
      </c>
      <c r="C114" s="10" t="s">
        <v>2684</v>
      </c>
      <c r="D114" s="11">
        <v>3112</v>
      </c>
      <c r="E114" s="10">
        <v>6.2299800000000003</v>
      </c>
      <c r="F114" s="10">
        <v>5.8181700000000003</v>
      </c>
      <c r="G114" s="10">
        <v>2.1752899999999999</v>
      </c>
      <c r="H114" s="10">
        <v>2.14689</v>
      </c>
      <c r="I114" s="3"/>
      <c r="J114" s="29">
        <f t="shared" si="6"/>
        <v>2.7875169474663251</v>
      </c>
      <c r="K114" s="29">
        <f t="shared" si="7"/>
        <v>3.3108765698604992E-2</v>
      </c>
    </row>
    <row r="115" spans="1:11" x14ac:dyDescent="0.25">
      <c r="A115" s="10" t="s">
        <v>1241</v>
      </c>
      <c r="B115" s="10" t="s">
        <v>947</v>
      </c>
      <c r="C115" s="10" t="s">
        <v>1242</v>
      </c>
      <c r="D115" s="11">
        <v>1557</v>
      </c>
      <c r="E115" s="10">
        <v>1.0215000000000001</v>
      </c>
      <c r="F115" s="10">
        <v>1.1036999999999999</v>
      </c>
      <c r="G115" s="10">
        <v>0.379722</v>
      </c>
      <c r="H115" s="10">
        <v>0.36617499999999997</v>
      </c>
      <c r="I115" s="3"/>
      <c r="J115" s="29">
        <f t="shared" si="6"/>
        <v>2.8491869520858777</v>
      </c>
      <c r="K115" s="29">
        <f t="shared" si="7"/>
        <v>3.3352749824204941E-2</v>
      </c>
    </row>
    <row r="116" spans="1:11" x14ac:dyDescent="0.25">
      <c r="A116" s="10" t="s">
        <v>872</v>
      </c>
      <c r="B116" s="10" t="s">
        <v>871</v>
      </c>
      <c r="C116" s="10" t="s">
        <v>873</v>
      </c>
      <c r="D116" s="11">
        <v>930</v>
      </c>
      <c r="E116" s="10">
        <v>1.40063</v>
      </c>
      <c r="F116" s="10">
        <v>1.5706199999999999</v>
      </c>
      <c r="G116" s="10">
        <v>0.54438900000000001</v>
      </c>
      <c r="H116" s="10">
        <v>0.49093999999999999</v>
      </c>
      <c r="I116" s="3"/>
      <c r="J116" s="29">
        <f t="shared" si="6"/>
        <v>2.8698606916255605</v>
      </c>
      <c r="K116" s="29">
        <f t="shared" si="7"/>
        <v>3.8454560453809565E-2</v>
      </c>
    </row>
    <row r="117" spans="1:11" x14ac:dyDescent="0.25">
      <c r="A117" s="10" t="s">
        <v>1176</v>
      </c>
      <c r="B117" s="10" t="s">
        <v>1177</v>
      </c>
      <c r="C117" s="10" t="s">
        <v>1178</v>
      </c>
      <c r="D117" s="11">
        <v>8161</v>
      </c>
      <c r="E117" s="10">
        <v>2.4249299999999998</v>
      </c>
      <c r="F117" s="10">
        <v>2.7028799999999999</v>
      </c>
      <c r="G117" s="10">
        <v>0.969503</v>
      </c>
      <c r="H117" s="10">
        <v>0.79633699999999996</v>
      </c>
      <c r="I117" s="3"/>
      <c r="J117" s="29">
        <f t="shared" si="6"/>
        <v>2.9038927649164141</v>
      </c>
      <c r="K117" s="29">
        <f t="shared" si="7"/>
        <v>1.6505850281536904E-2</v>
      </c>
    </row>
    <row r="118" spans="1:11" x14ac:dyDescent="0.25">
      <c r="A118" s="10" t="s">
        <v>1498</v>
      </c>
      <c r="B118" s="10" t="s">
        <v>1499</v>
      </c>
      <c r="C118" s="10" t="s">
        <v>1500</v>
      </c>
      <c r="D118" s="11">
        <v>2208</v>
      </c>
      <c r="E118" s="10">
        <v>1.12442</v>
      </c>
      <c r="F118" s="10">
        <v>1.15282</v>
      </c>
      <c r="G118" s="10">
        <v>0.34888200000000003</v>
      </c>
      <c r="H118" s="10">
        <v>0.43135499999999999</v>
      </c>
      <c r="I118" s="3"/>
      <c r="J118" s="29">
        <f t="shared" si="6"/>
        <v>2.9186516404630898</v>
      </c>
      <c r="K118" s="29">
        <f t="shared" si="7"/>
        <v>2.0271152795801255E-2</v>
      </c>
    </row>
    <row r="119" spans="1:11" x14ac:dyDescent="0.25">
      <c r="A119" s="10" t="s">
        <v>1685</v>
      </c>
      <c r="B119" s="10" t="s">
        <v>1686</v>
      </c>
      <c r="C119" s="10" t="s">
        <v>1687</v>
      </c>
      <c r="D119" s="11">
        <v>3844</v>
      </c>
      <c r="E119" s="10">
        <v>2.5917500000000002</v>
      </c>
      <c r="F119" s="10">
        <v>2.3614099999999998</v>
      </c>
      <c r="G119" s="10">
        <v>0.96953400000000001</v>
      </c>
      <c r="H119" s="10">
        <v>0.72124500000000002</v>
      </c>
      <c r="I119" s="3"/>
      <c r="J119" s="29">
        <f t="shared" si="6"/>
        <v>2.9295135555859164</v>
      </c>
      <c r="K119" s="29">
        <f t="shared" si="7"/>
        <v>1.0800846807136192E-2</v>
      </c>
    </row>
    <row r="120" spans="1:11" x14ac:dyDescent="0.25">
      <c r="A120" s="10" t="s">
        <v>464</v>
      </c>
      <c r="B120" s="10" t="s">
        <v>465</v>
      </c>
      <c r="C120" s="10" t="s">
        <v>466</v>
      </c>
      <c r="D120" s="11">
        <v>2611</v>
      </c>
      <c r="E120" s="10">
        <v>2.03457</v>
      </c>
      <c r="F120" s="10">
        <v>2.09511</v>
      </c>
      <c r="G120" s="10">
        <v>0.66985399999999995</v>
      </c>
      <c r="H120" s="10">
        <v>0.67066700000000001</v>
      </c>
      <c r="I120" s="3"/>
      <c r="J120" s="29">
        <f t="shared" si="6"/>
        <v>3.0806529700019625</v>
      </c>
      <c r="K120" s="29">
        <f t="shared" si="7"/>
        <v>1.3799091240759818E-2</v>
      </c>
    </row>
    <row r="121" spans="1:11" x14ac:dyDescent="0.25">
      <c r="A121" s="10" t="s">
        <v>755</v>
      </c>
      <c r="B121" s="10" t="s">
        <v>753</v>
      </c>
      <c r="C121" s="10" t="s">
        <v>754</v>
      </c>
      <c r="D121" s="11">
        <v>4281</v>
      </c>
      <c r="E121" s="10">
        <v>2.9824700000000002</v>
      </c>
      <c r="F121" s="10">
        <v>2.5361899999999999</v>
      </c>
      <c r="G121" s="10">
        <v>0.71577900000000005</v>
      </c>
      <c r="H121" s="10">
        <v>1.0279400000000001</v>
      </c>
      <c r="I121" s="3"/>
      <c r="J121" s="29">
        <f t="shared" si="6"/>
        <v>3.1648792035872755</v>
      </c>
      <c r="K121" s="29">
        <f t="shared" si="7"/>
        <v>2.6813660822925994E-2</v>
      </c>
    </row>
    <row r="122" spans="1:11" x14ac:dyDescent="0.25">
      <c r="A122" s="10" t="s">
        <v>180</v>
      </c>
      <c r="B122" s="10" t="s">
        <v>181</v>
      </c>
      <c r="C122" s="10" t="s">
        <v>182</v>
      </c>
      <c r="D122" s="11">
        <v>7267</v>
      </c>
      <c r="E122" s="10">
        <v>5.1855399999999996</v>
      </c>
      <c r="F122" s="10">
        <v>4.5328200000000001</v>
      </c>
      <c r="G122" s="10">
        <v>2.0222099999999998</v>
      </c>
      <c r="H122" s="10">
        <v>1.0339799999999999</v>
      </c>
      <c r="I122" s="3"/>
      <c r="J122" s="29">
        <f t="shared" si="6"/>
        <v>3.1798939202078409</v>
      </c>
      <c r="K122" s="29">
        <f t="shared" si="7"/>
        <v>4.1187162729809774E-2</v>
      </c>
    </row>
    <row r="123" spans="1:11" x14ac:dyDescent="0.25">
      <c r="A123" s="10" t="s">
        <v>1714</v>
      </c>
      <c r="B123" s="10" t="s">
        <v>1010</v>
      </c>
      <c r="C123" s="10" t="s">
        <v>1715</v>
      </c>
      <c r="D123" s="11">
        <v>6689</v>
      </c>
      <c r="E123" s="10">
        <v>1.6332599999999999</v>
      </c>
      <c r="F123" s="10">
        <v>1.9613799999999999</v>
      </c>
      <c r="G123" s="10">
        <v>0.66844800000000004</v>
      </c>
      <c r="H123" s="10">
        <v>0.43085200000000001</v>
      </c>
      <c r="I123" s="3"/>
      <c r="J123" s="29">
        <f t="shared" si="6"/>
        <v>3.2699354134449199</v>
      </c>
      <c r="K123" s="29">
        <f t="shared" si="7"/>
        <v>3.1563515596755104E-2</v>
      </c>
    </row>
    <row r="124" spans="1:11" x14ac:dyDescent="0.25">
      <c r="A124" s="10" t="s">
        <v>2346</v>
      </c>
      <c r="B124" s="10" t="s">
        <v>352</v>
      </c>
      <c r="C124" s="10" t="s">
        <v>353</v>
      </c>
      <c r="D124" s="11">
        <v>1829</v>
      </c>
      <c r="E124" s="10">
        <v>2.3535300000000001</v>
      </c>
      <c r="F124" s="10">
        <v>2.3056700000000001</v>
      </c>
      <c r="G124" s="10">
        <v>0.66319600000000001</v>
      </c>
      <c r="H124" s="10">
        <v>0.75738799999999995</v>
      </c>
      <c r="I124" s="3"/>
      <c r="J124" s="29">
        <f t="shared" si="6"/>
        <v>3.2797778941618381</v>
      </c>
      <c r="K124" s="29">
        <f t="shared" si="7"/>
        <v>4.6543435970175353E-3</v>
      </c>
    </row>
    <row r="125" spans="1:11" x14ac:dyDescent="0.25">
      <c r="A125" s="10" t="s">
        <v>2582</v>
      </c>
      <c r="B125" s="10" t="s">
        <v>2583</v>
      </c>
      <c r="C125" s="10" t="s">
        <v>2584</v>
      </c>
      <c r="D125" s="11">
        <v>5031</v>
      </c>
      <c r="E125" s="10">
        <v>3.5415999999999999</v>
      </c>
      <c r="F125" s="10">
        <v>4.1174799999999996</v>
      </c>
      <c r="G125" s="10">
        <v>0.98631999999999997</v>
      </c>
      <c r="H125" s="10">
        <v>1.2469600000000001</v>
      </c>
      <c r="I125" s="3"/>
      <c r="J125" s="29">
        <f t="shared" si="6"/>
        <v>3.4295207049720586</v>
      </c>
      <c r="K125" s="29">
        <f t="shared" si="7"/>
        <v>3.5664617322476402E-2</v>
      </c>
    </row>
    <row r="126" spans="1:11" x14ac:dyDescent="0.25">
      <c r="A126" s="10" t="s">
        <v>2738</v>
      </c>
      <c r="B126" s="10" t="s">
        <v>2150</v>
      </c>
      <c r="C126" s="10" t="s">
        <v>2151</v>
      </c>
      <c r="D126" s="11">
        <v>3517</v>
      </c>
      <c r="E126" s="10">
        <v>10.6503</v>
      </c>
      <c r="F126" s="10">
        <v>12.5951</v>
      </c>
      <c r="G126" s="10">
        <v>2.1605799999999999</v>
      </c>
      <c r="H126" s="10">
        <v>4.61226</v>
      </c>
      <c r="I126" s="3"/>
      <c r="J126" s="29">
        <f t="shared" si="6"/>
        <v>3.4321495856981707</v>
      </c>
      <c r="K126" s="29">
        <f t="shared" si="7"/>
        <v>3.8082485544998018E-2</v>
      </c>
    </row>
    <row r="127" spans="1:11" x14ac:dyDescent="0.25">
      <c r="A127" s="10" t="s">
        <v>2419</v>
      </c>
      <c r="B127" s="10" t="s">
        <v>2420</v>
      </c>
      <c r="C127" s="10" t="s">
        <v>2421</v>
      </c>
      <c r="D127" s="11">
        <v>2716</v>
      </c>
      <c r="E127" s="10">
        <v>5.3462800000000001</v>
      </c>
      <c r="F127" s="10">
        <v>6.1808500000000004</v>
      </c>
      <c r="G127" s="10">
        <v>1.37839</v>
      </c>
      <c r="H127" s="10">
        <v>1.9500299999999999</v>
      </c>
      <c r="I127" s="3"/>
      <c r="J127" s="29">
        <f t="shared" si="6"/>
        <v>3.4632438213927328</v>
      </c>
      <c r="K127" s="29">
        <f t="shared" si="7"/>
        <v>2.1049362978772693E-2</v>
      </c>
    </row>
    <row r="128" spans="1:11" x14ac:dyDescent="0.25">
      <c r="A128" s="10" t="s">
        <v>1441</v>
      </c>
      <c r="B128" s="10" t="s">
        <v>1442</v>
      </c>
      <c r="C128" s="10" t="s">
        <v>1443</v>
      </c>
      <c r="D128" s="11">
        <v>1168</v>
      </c>
      <c r="E128" s="10">
        <v>5.4904400000000004</v>
      </c>
      <c r="F128" s="10">
        <v>4.3642399999999997</v>
      </c>
      <c r="G128" s="10">
        <v>1.82467</v>
      </c>
      <c r="H128" s="10">
        <v>0.98527600000000004</v>
      </c>
      <c r="I128" s="3"/>
      <c r="J128" s="29">
        <f t="shared" si="6"/>
        <v>3.5070709543884471</v>
      </c>
      <c r="K128" s="29">
        <f t="shared" si="7"/>
        <v>4.3929645141891897E-2</v>
      </c>
    </row>
    <row r="129" spans="1:11" x14ac:dyDescent="0.25">
      <c r="A129" s="10" t="s">
        <v>2739</v>
      </c>
      <c r="B129" s="10" t="s">
        <v>1034</v>
      </c>
      <c r="C129" s="10" t="s">
        <v>1035</v>
      </c>
      <c r="D129" s="11">
        <v>1882</v>
      </c>
      <c r="E129" s="10">
        <v>4.5019900000000002</v>
      </c>
      <c r="F129" s="10">
        <v>5.3149199999999999</v>
      </c>
      <c r="G129" s="10">
        <v>1.7092000000000001</v>
      </c>
      <c r="H129" s="10">
        <v>0.92251399999999995</v>
      </c>
      <c r="I129" s="3"/>
      <c r="J129" s="29">
        <f t="shared" si="6"/>
        <v>3.7302343643724201</v>
      </c>
      <c r="K129" s="29">
        <f t="shared" si="7"/>
        <v>2.3966336007251735E-2</v>
      </c>
    </row>
    <row r="130" spans="1:11" x14ac:dyDescent="0.25">
      <c r="A130" s="10" t="s">
        <v>2254</v>
      </c>
      <c r="B130" s="10" t="s">
        <v>2255</v>
      </c>
      <c r="C130" s="10" t="s">
        <v>2256</v>
      </c>
      <c r="D130" s="11">
        <v>6160</v>
      </c>
      <c r="E130" s="10">
        <v>3.3999299999999999</v>
      </c>
      <c r="F130" s="10">
        <v>3.17726</v>
      </c>
      <c r="G130" s="10">
        <v>0.76581699999999997</v>
      </c>
      <c r="H130" s="10">
        <v>0.72031299999999998</v>
      </c>
      <c r="I130" s="3"/>
      <c r="J130" s="29">
        <f t="shared" ref="J130:J157" si="8">AVERAGE(E130:F130)/AVERAGE(G130:H130)</f>
        <v>4.4257164581833353</v>
      </c>
      <c r="K130" s="29">
        <f t="shared" ref="K130:K157" si="9">_xlfn.T.TEST(E130:F130,G130:H130,2,3)</f>
        <v>2.231937100048265E-2</v>
      </c>
    </row>
    <row r="131" spans="1:11" x14ac:dyDescent="0.25">
      <c r="A131" s="10" t="s">
        <v>2646</v>
      </c>
      <c r="B131" s="12" t="s">
        <v>1308</v>
      </c>
      <c r="C131" s="10" t="s">
        <v>1309</v>
      </c>
      <c r="D131" s="11">
        <v>2300</v>
      </c>
      <c r="E131" s="10">
        <v>6.5981399999999999</v>
      </c>
      <c r="F131" s="10">
        <v>6.8060400000000003</v>
      </c>
      <c r="G131" s="10">
        <v>1.08056</v>
      </c>
      <c r="H131" s="10">
        <v>1.4656800000000001</v>
      </c>
      <c r="I131" s="3"/>
      <c r="J131" s="29">
        <f t="shared" si="8"/>
        <v>5.2643034435088598</v>
      </c>
      <c r="K131" s="29">
        <f t="shared" si="9"/>
        <v>5.5042406786634003E-3</v>
      </c>
    </row>
    <row r="132" spans="1:11" x14ac:dyDescent="0.25">
      <c r="A132" s="10" t="s">
        <v>2473</v>
      </c>
      <c r="B132" s="12" t="s">
        <v>2474</v>
      </c>
      <c r="C132" s="10" t="s">
        <v>2475</v>
      </c>
      <c r="D132" s="11">
        <v>953</v>
      </c>
      <c r="E132" s="10">
        <v>1.58538</v>
      </c>
      <c r="F132" s="10">
        <v>1.4931700000000001</v>
      </c>
      <c r="G132" s="10">
        <v>0.29591699999999999</v>
      </c>
      <c r="H132" s="10">
        <v>0.28182699999999999</v>
      </c>
      <c r="I132" s="3"/>
      <c r="J132" s="29">
        <f t="shared" si="8"/>
        <v>5.3285711318507847</v>
      </c>
      <c r="K132" s="29">
        <f t="shared" si="9"/>
        <v>2.0555908473505899E-2</v>
      </c>
    </row>
    <row r="133" spans="1:11" x14ac:dyDescent="0.25">
      <c r="A133" s="10" t="s">
        <v>337</v>
      </c>
      <c r="B133" s="12" t="s">
        <v>338</v>
      </c>
      <c r="C133" s="10" t="s">
        <v>339</v>
      </c>
      <c r="D133" s="11">
        <v>2604</v>
      </c>
      <c r="E133" s="10">
        <v>1.09588</v>
      </c>
      <c r="F133" s="10">
        <v>1.24522</v>
      </c>
      <c r="G133" s="10">
        <v>0.24271100000000001</v>
      </c>
      <c r="H133" s="10">
        <v>0.193775</v>
      </c>
      <c r="I133" s="3"/>
      <c r="J133" s="29">
        <f t="shared" si="8"/>
        <v>5.3635168138267888</v>
      </c>
      <c r="K133" s="29">
        <f t="shared" si="9"/>
        <v>3.2574632255203267E-2</v>
      </c>
    </row>
    <row r="134" spans="1:11" x14ac:dyDescent="0.25">
      <c r="A134" s="10" t="s">
        <v>93</v>
      </c>
      <c r="B134" s="12" t="s">
        <v>94</v>
      </c>
      <c r="C134" s="10" t="s">
        <v>95</v>
      </c>
      <c r="D134" s="11">
        <v>1184</v>
      </c>
      <c r="E134" s="10">
        <v>24.924399999999999</v>
      </c>
      <c r="F134" s="10">
        <v>25.203199999999999</v>
      </c>
      <c r="G134" s="10">
        <v>3.8389000000000002</v>
      </c>
      <c r="H134" s="10">
        <v>5.19442</v>
      </c>
      <c r="I134" s="3"/>
      <c r="J134" s="29">
        <f t="shared" si="8"/>
        <v>5.5491890024929926</v>
      </c>
      <c r="K134" s="29">
        <f t="shared" si="9"/>
        <v>1.6395892032143783E-2</v>
      </c>
    </row>
    <row r="135" spans="1:11" x14ac:dyDescent="0.25">
      <c r="A135" s="10" t="s">
        <v>2064</v>
      </c>
      <c r="B135" s="12" t="s">
        <v>2065</v>
      </c>
      <c r="C135" s="10" t="s">
        <v>2066</v>
      </c>
      <c r="D135" s="11">
        <v>5310</v>
      </c>
      <c r="E135" s="10">
        <v>2.6714099999999998</v>
      </c>
      <c r="F135" s="10">
        <v>2.5683799999999999</v>
      </c>
      <c r="G135" s="10">
        <v>0.52163700000000002</v>
      </c>
      <c r="H135" s="10">
        <v>0.41384100000000001</v>
      </c>
      <c r="I135" s="3"/>
      <c r="J135" s="29">
        <f t="shared" si="8"/>
        <v>5.6011899798819416</v>
      </c>
      <c r="K135" s="29">
        <f t="shared" si="9"/>
        <v>1.211300974563243E-3</v>
      </c>
    </row>
    <row r="136" spans="1:11" x14ac:dyDescent="0.25">
      <c r="A136" s="10" t="s">
        <v>1093</v>
      </c>
      <c r="B136" s="12" t="s">
        <v>1042</v>
      </c>
      <c r="C136" s="10" t="s">
        <v>1043</v>
      </c>
      <c r="D136" s="11">
        <v>6760</v>
      </c>
      <c r="E136" s="10">
        <v>5.1898299999999997</v>
      </c>
      <c r="F136" s="10">
        <v>5.6748700000000003</v>
      </c>
      <c r="G136" s="10">
        <v>1.1207199999999999</v>
      </c>
      <c r="H136" s="10">
        <v>0.473881</v>
      </c>
      <c r="I136" s="3"/>
      <c r="J136" s="29">
        <f t="shared" si="8"/>
        <v>6.8134285630072977</v>
      </c>
      <c r="K136" s="29">
        <f t="shared" si="9"/>
        <v>9.8047111473944619E-3</v>
      </c>
    </row>
    <row r="137" spans="1:11" x14ac:dyDescent="0.25">
      <c r="A137" s="10" t="s">
        <v>2842</v>
      </c>
      <c r="B137" s="12" t="s">
        <v>59</v>
      </c>
      <c r="C137" s="10" t="s">
        <v>60</v>
      </c>
      <c r="D137" s="11">
        <v>530</v>
      </c>
      <c r="E137" s="10">
        <v>881.44799999999998</v>
      </c>
      <c r="F137" s="10">
        <v>793.55100000000004</v>
      </c>
      <c r="G137" s="10">
        <v>126.011</v>
      </c>
      <c r="H137" s="10">
        <v>108.13</v>
      </c>
      <c r="I137" s="3"/>
      <c r="J137" s="29">
        <f t="shared" si="8"/>
        <v>7.1538047586710576</v>
      </c>
      <c r="K137" s="29">
        <f t="shared" si="9"/>
        <v>3.2036586338075025E-2</v>
      </c>
    </row>
    <row r="138" spans="1:11" x14ac:dyDescent="0.25">
      <c r="A138" s="10" t="s">
        <v>1456</v>
      </c>
      <c r="B138" s="12" t="s">
        <v>1457</v>
      </c>
      <c r="C138" s="10" t="s">
        <v>1458</v>
      </c>
      <c r="D138" s="11">
        <v>2175</v>
      </c>
      <c r="E138" s="10">
        <v>23.535499999999999</v>
      </c>
      <c r="F138" s="10">
        <v>24.235399999999998</v>
      </c>
      <c r="G138" s="10">
        <v>2.9560300000000002</v>
      </c>
      <c r="H138" s="10">
        <v>3.2487200000000001</v>
      </c>
      <c r="I138" s="3"/>
      <c r="J138" s="29">
        <f t="shared" si="8"/>
        <v>7.699085378137716</v>
      </c>
      <c r="K138" s="29">
        <f t="shared" si="9"/>
        <v>3.3014415082670417E-3</v>
      </c>
    </row>
    <row r="139" spans="1:11" x14ac:dyDescent="0.25">
      <c r="A139" s="10" t="s">
        <v>1345</v>
      </c>
      <c r="B139" s="12" t="s">
        <v>481</v>
      </c>
      <c r="C139" s="10" t="s">
        <v>482</v>
      </c>
      <c r="D139" s="11">
        <v>7346</v>
      </c>
      <c r="E139" s="10">
        <v>3.40239</v>
      </c>
      <c r="F139" s="10">
        <v>3.7737400000000001</v>
      </c>
      <c r="G139" s="10">
        <v>0.64022000000000001</v>
      </c>
      <c r="H139" s="10">
        <v>0.24938299999999999</v>
      </c>
      <c r="I139" s="3"/>
      <c r="J139" s="29">
        <f t="shared" si="8"/>
        <v>8.0666656924493285</v>
      </c>
      <c r="K139" s="29">
        <f t="shared" si="9"/>
        <v>7.3435026348176637E-3</v>
      </c>
    </row>
    <row r="140" spans="1:11" x14ac:dyDescent="0.25">
      <c r="A140" s="10" t="s">
        <v>1338</v>
      </c>
      <c r="B140" s="12" t="s">
        <v>127</v>
      </c>
      <c r="C140" s="10" t="s">
        <v>128</v>
      </c>
      <c r="D140" s="11">
        <v>2075</v>
      </c>
      <c r="E140" s="10">
        <v>1.5661499999999999</v>
      </c>
      <c r="F140" s="10">
        <v>1.8019700000000001</v>
      </c>
      <c r="G140" s="10">
        <v>1.58639E-3</v>
      </c>
      <c r="H140" s="10">
        <v>0.34818100000000002</v>
      </c>
      <c r="I140" s="3"/>
      <c r="J140" s="29">
        <f t="shared" si="8"/>
        <v>9.6295998320483793</v>
      </c>
      <c r="K140" s="29">
        <f t="shared" si="9"/>
        <v>2.6079208859667413E-2</v>
      </c>
    </row>
    <row r="141" spans="1:11" x14ac:dyDescent="0.25">
      <c r="A141" s="10" t="s">
        <v>777</v>
      </c>
      <c r="B141" s="12" t="s">
        <v>778</v>
      </c>
      <c r="C141" s="10" t="s">
        <v>779</v>
      </c>
      <c r="D141" s="11">
        <v>1263</v>
      </c>
      <c r="E141" s="10">
        <v>2.5738300000000001</v>
      </c>
      <c r="F141" s="10">
        <v>2.9830399999999999</v>
      </c>
      <c r="G141" s="10">
        <v>0.55891599999999997</v>
      </c>
      <c r="H141" s="10">
        <v>1.93187E-3</v>
      </c>
      <c r="I141" s="3"/>
      <c r="J141" s="29">
        <f t="shared" si="8"/>
        <v>9.9079809289460279</v>
      </c>
      <c r="K141" s="29">
        <f t="shared" si="9"/>
        <v>2.333461825104341E-2</v>
      </c>
    </row>
    <row r="142" spans="1:11" x14ac:dyDescent="0.25">
      <c r="A142" s="10" t="s">
        <v>422</v>
      </c>
      <c r="B142" s="12" t="s">
        <v>423</v>
      </c>
      <c r="C142" s="10" t="s">
        <v>424</v>
      </c>
      <c r="D142" s="11">
        <v>1590</v>
      </c>
      <c r="E142" s="10">
        <v>2.4928499999999998</v>
      </c>
      <c r="F142" s="10">
        <v>2.50027</v>
      </c>
      <c r="G142" s="10">
        <v>0.21618999999999999</v>
      </c>
      <c r="H142" s="10">
        <v>0.27719500000000002</v>
      </c>
      <c r="I142" s="3"/>
      <c r="J142" s="29">
        <f t="shared" si="8"/>
        <v>10.120129310781639</v>
      </c>
      <c r="K142" s="29">
        <f t="shared" si="9"/>
        <v>7.7031781466934636E-3</v>
      </c>
    </row>
    <row r="143" spans="1:11" x14ac:dyDescent="0.25">
      <c r="A143" s="10" t="s">
        <v>5</v>
      </c>
      <c r="B143" s="12" t="s">
        <v>6</v>
      </c>
      <c r="C143" s="10" t="s">
        <v>7</v>
      </c>
      <c r="D143" s="11">
        <v>5101</v>
      </c>
      <c r="E143" s="10">
        <v>63.671999999999997</v>
      </c>
      <c r="F143" s="10">
        <v>54.746299999999998</v>
      </c>
      <c r="G143" s="10">
        <v>7.5941999999999998</v>
      </c>
      <c r="H143" s="10">
        <v>4.0142899999999999</v>
      </c>
      <c r="I143" s="3"/>
      <c r="J143" s="29">
        <f t="shared" si="8"/>
        <v>10.201008055311242</v>
      </c>
      <c r="K143" s="29">
        <f t="shared" si="9"/>
        <v>2.9356336324379805E-2</v>
      </c>
    </row>
    <row r="144" spans="1:11" x14ac:dyDescent="0.25">
      <c r="A144" s="10" t="s">
        <v>2165</v>
      </c>
      <c r="B144" s="12" t="s">
        <v>671</v>
      </c>
      <c r="C144" s="10" t="s">
        <v>672</v>
      </c>
      <c r="D144" s="11">
        <v>2528</v>
      </c>
      <c r="E144" s="10">
        <v>2.1983199999999998</v>
      </c>
      <c r="F144" s="10">
        <v>1.7591699999999999</v>
      </c>
      <c r="G144" s="10">
        <v>1.6194400000000001E-2</v>
      </c>
      <c r="H144" s="10">
        <v>0.327787</v>
      </c>
      <c r="I144" s="3"/>
      <c r="J144" s="29">
        <f t="shared" si="8"/>
        <v>11.504953465507146</v>
      </c>
      <c r="K144" s="29">
        <f t="shared" si="9"/>
        <v>2.7843846637458886E-2</v>
      </c>
    </row>
    <row r="145" spans="1:11" x14ac:dyDescent="0.25">
      <c r="A145" s="10" t="s">
        <v>2338</v>
      </c>
      <c r="B145" s="12" t="s">
        <v>2339</v>
      </c>
      <c r="C145" s="10" t="s">
        <v>2340</v>
      </c>
      <c r="D145" s="11">
        <v>10276</v>
      </c>
      <c r="E145" s="10">
        <v>1.3870800000000001</v>
      </c>
      <c r="F145" s="10">
        <v>1.54491</v>
      </c>
      <c r="G145" s="10">
        <v>0.109083</v>
      </c>
      <c r="H145" s="10">
        <v>8.5826100000000002E-2</v>
      </c>
      <c r="I145" s="3"/>
      <c r="J145" s="29">
        <f t="shared" si="8"/>
        <v>15.042858440165183</v>
      </c>
      <c r="K145" s="29">
        <f t="shared" si="9"/>
        <v>3.3055251999560741E-2</v>
      </c>
    </row>
    <row r="146" spans="1:11" x14ac:dyDescent="0.25">
      <c r="A146" s="10" t="s">
        <v>1471</v>
      </c>
      <c r="B146" s="12" t="s">
        <v>1472</v>
      </c>
      <c r="C146" s="10" t="s">
        <v>1473</v>
      </c>
      <c r="D146" s="11">
        <v>2816</v>
      </c>
      <c r="E146" s="10">
        <v>1.5005500000000001</v>
      </c>
      <c r="F146" s="10">
        <v>1.2855300000000001</v>
      </c>
      <c r="G146" s="10">
        <v>0.16841700000000001</v>
      </c>
      <c r="H146" s="10">
        <v>3.15419E-4</v>
      </c>
      <c r="I146" s="3"/>
      <c r="J146" s="29">
        <f t="shared" si="8"/>
        <v>16.511823966679454</v>
      </c>
      <c r="K146" s="29">
        <f t="shared" si="9"/>
        <v>1.2819225102902856E-2</v>
      </c>
    </row>
    <row r="147" spans="1:11" x14ac:dyDescent="0.25">
      <c r="A147" s="10" t="s">
        <v>1531</v>
      </c>
      <c r="B147" s="12" t="s">
        <v>1042</v>
      </c>
      <c r="C147" s="10" t="s">
        <v>1043</v>
      </c>
      <c r="D147" s="11">
        <v>6896</v>
      </c>
      <c r="E147" s="10">
        <v>2.3464700000000001</v>
      </c>
      <c r="F147" s="10">
        <v>2.8415699999999999</v>
      </c>
      <c r="G147" s="10">
        <v>0.259357</v>
      </c>
      <c r="H147" s="10">
        <v>1.5466199999999999E-2</v>
      </c>
      <c r="I147" s="3"/>
      <c r="J147" s="29">
        <f t="shared" si="8"/>
        <v>18.877736668519979</v>
      </c>
      <c r="K147" s="29">
        <f t="shared" si="9"/>
        <v>3.0229028714824618E-2</v>
      </c>
    </row>
    <row r="148" spans="1:11" x14ac:dyDescent="0.25">
      <c r="A148" s="10" t="s">
        <v>629</v>
      </c>
      <c r="B148" s="12" t="s">
        <v>630</v>
      </c>
      <c r="C148" s="10" t="s">
        <v>631</v>
      </c>
      <c r="D148" s="11">
        <v>609</v>
      </c>
      <c r="E148" s="10">
        <v>6.2477400000000003</v>
      </c>
      <c r="F148" s="10">
        <v>6.7008099999999997</v>
      </c>
      <c r="G148" s="13">
        <v>4.1968999999999998E-54</v>
      </c>
      <c r="H148" s="10">
        <v>0.62970199999999998</v>
      </c>
      <c r="I148" s="3"/>
      <c r="J148" s="29">
        <f t="shared" si="8"/>
        <v>20.562980584466942</v>
      </c>
      <c r="K148" s="29">
        <f t="shared" si="9"/>
        <v>5.8466998304993884E-3</v>
      </c>
    </row>
    <row r="149" spans="1:11" x14ac:dyDescent="0.25">
      <c r="A149" s="10" t="s">
        <v>429</v>
      </c>
      <c r="B149" s="12" t="s">
        <v>430</v>
      </c>
      <c r="C149" s="10" t="s">
        <v>431</v>
      </c>
      <c r="D149" s="11">
        <v>1795</v>
      </c>
      <c r="E149" s="10">
        <v>1.4111100000000001</v>
      </c>
      <c r="F149" s="10">
        <v>1.1627700000000001</v>
      </c>
      <c r="G149" s="10">
        <v>2.4177000000000001E-4</v>
      </c>
      <c r="H149" s="10">
        <v>0.116884</v>
      </c>
      <c r="I149" s="3"/>
      <c r="J149" s="29">
        <f t="shared" si="8"/>
        <v>21.975351794912424</v>
      </c>
      <c r="K149" s="29">
        <f t="shared" si="9"/>
        <v>3.2036795910284167E-2</v>
      </c>
    </row>
    <row r="150" spans="1:11" x14ac:dyDescent="0.25">
      <c r="A150" s="10" t="s">
        <v>2272</v>
      </c>
      <c r="B150" s="12" t="s">
        <v>2273</v>
      </c>
      <c r="C150" s="10" t="s">
        <v>2274</v>
      </c>
      <c r="D150" s="11">
        <v>2761</v>
      </c>
      <c r="E150" s="10">
        <v>4.6177000000000001</v>
      </c>
      <c r="F150" s="10">
        <v>4.3713600000000001</v>
      </c>
      <c r="G150" s="10">
        <v>7.8122899999999995E-2</v>
      </c>
      <c r="H150" s="10">
        <v>0.237899</v>
      </c>
      <c r="I150" s="3"/>
      <c r="J150" s="29">
        <f t="shared" si="8"/>
        <v>28.444421098664368</v>
      </c>
      <c r="K150" s="29">
        <f t="shared" si="9"/>
        <v>2.5296644063160594E-3</v>
      </c>
    </row>
    <row r="151" spans="1:11" x14ac:dyDescent="0.25">
      <c r="A151" s="10" t="s">
        <v>267</v>
      </c>
      <c r="B151" s="12" t="s">
        <v>268</v>
      </c>
      <c r="C151" s="10" t="s">
        <v>269</v>
      </c>
      <c r="D151" s="11">
        <v>978</v>
      </c>
      <c r="E151" s="10">
        <v>12.077299999999999</v>
      </c>
      <c r="F151" s="10">
        <v>11.2323</v>
      </c>
      <c r="G151" s="10">
        <v>2.3362700000000001E-3</v>
      </c>
      <c r="H151" s="10">
        <v>0.117421</v>
      </c>
      <c r="I151" s="3"/>
      <c r="J151" s="29">
        <f t="shared" si="8"/>
        <v>194.64037548618134</v>
      </c>
      <c r="K151" s="29">
        <f t="shared" si="9"/>
        <v>2.0860840848842824E-2</v>
      </c>
    </row>
    <row r="152" spans="1:11" x14ac:dyDescent="0.25">
      <c r="A152" s="10" t="s">
        <v>2782</v>
      </c>
      <c r="B152" s="12" t="s">
        <v>222</v>
      </c>
      <c r="C152" s="10" t="s">
        <v>223</v>
      </c>
      <c r="D152" s="11">
        <v>2823</v>
      </c>
      <c r="E152" s="10">
        <v>1.06945</v>
      </c>
      <c r="F152" s="10">
        <v>1.1428499999999999</v>
      </c>
      <c r="G152" s="13">
        <v>8.1531000000000003E-5</v>
      </c>
      <c r="H152" s="10">
        <v>1.0528600000000001E-3</v>
      </c>
      <c r="I152" s="3"/>
      <c r="J152" s="29">
        <f t="shared" si="8"/>
        <v>1950.2094075146929</v>
      </c>
      <c r="K152" s="29">
        <f t="shared" si="9"/>
        <v>2.1103027756743335E-2</v>
      </c>
    </row>
    <row r="153" spans="1:11" x14ac:dyDescent="0.25">
      <c r="A153" s="10" t="s">
        <v>124</v>
      </c>
      <c r="B153" s="12" t="s">
        <v>125</v>
      </c>
      <c r="C153" s="10" t="s">
        <v>126</v>
      </c>
      <c r="D153" s="11">
        <v>1047</v>
      </c>
      <c r="E153" s="10">
        <v>1.14734</v>
      </c>
      <c r="F153" s="10">
        <v>1.0402400000000001</v>
      </c>
      <c r="G153" s="10">
        <v>4.1728199999999999E-4</v>
      </c>
      <c r="H153" s="10">
        <v>1.2371499999999999E-4</v>
      </c>
      <c r="I153" s="3"/>
      <c r="J153" s="29">
        <f t="shared" si="8"/>
        <v>4043.6083749078093</v>
      </c>
      <c r="K153" s="29">
        <f t="shared" si="9"/>
        <v>3.1149383706674232E-2</v>
      </c>
    </row>
    <row r="154" spans="1:11" x14ac:dyDescent="0.25">
      <c r="A154" s="10" t="s">
        <v>1474</v>
      </c>
      <c r="B154" s="12" t="s">
        <v>206</v>
      </c>
      <c r="C154" s="10" t="s">
        <v>1475</v>
      </c>
      <c r="D154" s="11">
        <v>1146</v>
      </c>
      <c r="E154" s="10">
        <v>2.6515300000000002</v>
      </c>
      <c r="F154" s="10">
        <v>2.2727900000000001</v>
      </c>
      <c r="G154" s="10">
        <v>4.7526799999999999E-4</v>
      </c>
      <c r="H154" s="10">
        <v>3.0964799999999999E-4</v>
      </c>
      <c r="I154" s="3"/>
      <c r="J154" s="29">
        <f t="shared" si="8"/>
        <v>6273.6904331164096</v>
      </c>
      <c r="K154" s="29">
        <f t="shared" si="9"/>
        <v>4.8875303813598968E-2</v>
      </c>
    </row>
    <row r="155" spans="1:11" x14ac:dyDescent="0.25">
      <c r="A155" s="10" t="s">
        <v>1303</v>
      </c>
      <c r="B155" s="12" t="s">
        <v>1243</v>
      </c>
      <c r="C155" s="10" t="s">
        <v>1244</v>
      </c>
      <c r="D155" s="11">
        <v>2459</v>
      </c>
      <c r="E155" s="10">
        <v>1.41852</v>
      </c>
      <c r="F155" s="10">
        <v>1.2840199999999999</v>
      </c>
      <c r="G155" s="13">
        <v>7.9993899999999995E-13</v>
      </c>
      <c r="H155" s="13">
        <v>4.1676300000000002E-11</v>
      </c>
      <c r="I155" s="3"/>
      <c r="J155" s="29">
        <f t="shared" si="8"/>
        <v>63624747944.374268</v>
      </c>
      <c r="K155" s="29">
        <f t="shared" si="9"/>
        <v>3.1657170823203691E-2</v>
      </c>
    </row>
    <row r="156" spans="1:11" x14ac:dyDescent="0.25">
      <c r="A156" s="10" t="s">
        <v>2892</v>
      </c>
      <c r="B156" s="12" t="s">
        <v>2893</v>
      </c>
      <c r="C156" s="10" t="s">
        <v>2894</v>
      </c>
      <c r="D156" s="11">
        <v>134</v>
      </c>
      <c r="E156" s="10">
        <v>4.8115800000000002</v>
      </c>
      <c r="F156" s="10">
        <v>5.4409599999999996</v>
      </c>
      <c r="G156" s="10">
        <v>0</v>
      </c>
      <c r="H156" s="10">
        <v>0</v>
      </c>
      <c r="I156" s="3"/>
      <c r="J156" s="29" t="e">
        <f t="shared" si="8"/>
        <v>#DIV/0!</v>
      </c>
      <c r="K156" s="29">
        <f t="shared" si="9"/>
        <v>3.9031652473222968E-2</v>
      </c>
    </row>
    <row r="157" spans="1:11" x14ac:dyDescent="0.25">
      <c r="A157" s="10" t="s">
        <v>1935</v>
      </c>
      <c r="B157" s="12" t="s">
        <v>1029</v>
      </c>
      <c r="C157" s="10" t="s">
        <v>1030</v>
      </c>
      <c r="D157" s="11">
        <v>5450</v>
      </c>
      <c r="E157" s="10">
        <v>41.520600000000002</v>
      </c>
      <c r="F157" s="10">
        <v>46.529699999999998</v>
      </c>
      <c r="G157" s="10">
        <v>0</v>
      </c>
      <c r="H157" s="10">
        <v>0</v>
      </c>
      <c r="I157" s="3"/>
      <c r="J157" s="29" t="e">
        <f t="shared" si="8"/>
        <v>#DIV/0!</v>
      </c>
      <c r="K157" s="29">
        <f t="shared" si="9"/>
        <v>3.6177714614225878E-2</v>
      </c>
    </row>
    <row r="158" spans="1:11" x14ac:dyDescent="0.25">
      <c r="A158" s="31"/>
      <c r="B158" s="31"/>
      <c r="C158" s="31"/>
      <c r="D158" s="32"/>
      <c r="E158" s="33"/>
      <c r="F158" s="33"/>
      <c r="G158" s="33"/>
      <c r="H158" s="33"/>
    </row>
    <row r="159" spans="1:11" x14ac:dyDescent="0.25">
      <c r="A159" s="31"/>
      <c r="B159" s="31"/>
      <c r="C159" s="31"/>
      <c r="D159" s="32"/>
      <c r="E159" s="33"/>
      <c r="F159" s="33"/>
      <c r="G159" s="33"/>
      <c r="H159" s="33"/>
    </row>
    <row r="160" spans="1:11" x14ac:dyDescent="0.25">
      <c r="A160" s="31"/>
      <c r="B160" s="31"/>
      <c r="C160" s="31"/>
      <c r="D160" s="32"/>
      <c r="E160" s="33"/>
      <c r="F160" s="33"/>
      <c r="G160" s="33"/>
      <c r="H160" s="31"/>
    </row>
    <row r="161" spans="1:8" x14ac:dyDescent="0.25">
      <c r="A161" s="31"/>
      <c r="B161" s="31"/>
      <c r="C161" s="31"/>
      <c r="D161" s="32"/>
      <c r="E161" s="33"/>
      <c r="F161" s="31"/>
      <c r="G161" s="33"/>
      <c r="H161" s="33"/>
    </row>
    <row r="162" spans="1:8" x14ac:dyDescent="0.25">
      <c r="A162" s="31"/>
      <c r="B162" s="31"/>
      <c r="C162" s="31"/>
      <c r="D162" s="32"/>
      <c r="E162" s="33"/>
      <c r="F162" s="33"/>
      <c r="G162" s="31"/>
      <c r="H162" s="31"/>
    </row>
    <row r="163" spans="1:8" x14ac:dyDescent="0.25">
      <c r="A163" s="31"/>
      <c r="B163" s="31"/>
      <c r="C163" s="31"/>
      <c r="D163" s="32"/>
      <c r="E163" s="33"/>
      <c r="F163" s="33"/>
      <c r="G163" s="33"/>
      <c r="H163" s="33"/>
    </row>
    <row r="164" spans="1:8" x14ac:dyDescent="0.25">
      <c r="A164" s="31"/>
      <c r="B164" s="31"/>
      <c r="C164" s="31"/>
      <c r="D164" s="32"/>
      <c r="E164" s="33"/>
      <c r="F164" s="33"/>
      <c r="G164" s="33"/>
      <c r="H164" s="33"/>
    </row>
    <row r="165" spans="1:8" x14ac:dyDescent="0.25">
      <c r="A165" s="31"/>
      <c r="B165" s="31"/>
      <c r="C165" s="31"/>
      <c r="D165" s="32"/>
      <c r="E165" s="33"/>
      <c r="F165" s="33"/>
      <c r="G165" s="33"/>
      <c r="H165" s="33"/>
    </row>
    <row r="166" spans="1:8" x14ac:dyDescent="0.25">
      <c r="A166" s="31"/>
      <c r="B166" s="31"/>
      <c r="C166" s="31"/>
      <c r="D166" s="32"/>
      <c r="E166" s="33"/>
      <c r="F166" s="31"/>
      <c r="G166" s="31"/>
      <c r="H166" s="31"/>
    </row>
    <row r="167" spans="1:8" x14ac:dyDescent="0.25">
      <c r="A167" s="31"/>
      <c r="B167" s="31"/>
      <c r="C167" s="31"/>
      <c r="D167" s="32"/>
      <c r="E167" s="33"/>
      <c r="F167" s="33"/>
      <c r="G167" s="31"/>
      <c r="H167" s="31"/>
    </row>
    <row r="168" spans="1:8" x14ac:dyDescent="0.25">
      <c r="A168" s="31"/>
      <c r="B168" s="31"/>
      <c r="C168" s="31"/>
      <c r="D168" s="32"/>
      <c r="E168" s="33"/>
      <c r="F168" s="33"/>
      <c r="G168" s="33"/>
      <c r="H168" s="33"/>
    </row>
    <row r="169" spans="1:8" x14ac:dyDescent="0.25">
      <c r="A169" s="31"/>
      <c r="B169" s="31"/>
      <c r="C169" s="31"/>
      <c r="D169" s="32"/>
      <c r="E169" s="33"/>
      <c r="F169" s="33"/>
      <c r="G169" s="33"/>
      <c r="H169" s="33"/>
    </row>
    <row r="170" spans="1:8" x14ac:dyDescent="0.25">
      <c r="A170" s="31"/>
      <c r="B170" s="31"/>
      <c r="C170" s="31"/>
      <c r="D170" s="32"/>
      <c r="E170" s="33"/>
      <c r="F170" s="33"/>
      <c r="G170" s="33"/>
      <c r="H170" s="33"/>
    </row>
    <row r="171" spans="1:8" x14ac:dyDescent="0.25">
      <c r="A171" s="31"/>
      <c r="B171" s="31"/>
      <c r="C171" s="31"/>
      <c r="D171" s="32"/>
      <c r="E171" s="33"/>
      <c r="F171" s="33"/>
      <c r="G171" s="33"/>
      <c r="H171" s="33"/>
    </row>
    <row r="172" spans="1:8" x14ac:dyDescent="0.25">
      <c r="A172" s="31"/>
      <c r="B172" s="31"/>
      <c r="C172" s="31"/>
      <c r="D172" s="32"/>
      <c r="E172" s="33"/>
      <c r="F172" s="33"/>
      <c r="G172" s="33"/>
      <c r="H172" s="33"/>
    </row>
    <row r="173" spans="1:8" x14ac:dyDescent="0.25">
      <c r="A173" s="31"/>
      <c r="B173" s="31"/>
      <c r="C173" s="31"/>
      <c r="D173" s="32"/>
      <c r="E173" s="33"/>
      <c r="F173" s="33"/>
      <c r="G173" s="31"/>
      <c r="H173" s="31"/>
    </row>
    <row r="174" spans="1:8" x14ac:dyDescent="0.25">
      <c r="A174" s="31"/>
      <c r="B174" s="31"/>
      <c r="C174" s="31"/>
      <c r="D174" s="32"/>
      <c r="E174" s="33"/>
      <c r="F174" s="33"/>
      <c r="G174" s="33"/>
      <c r="H174" s="33"/>
    </row>
    <row r="175" spans="1:8" x14ac:dyDescent="0.25">
      <c r="A175" s="31"/>
      <c r="B175" s="31"/>
      <c r="C175" s="31"/>
      <c r="D175" s="32"/>
      <c r="E175" s="33"/>
      <c r="F175" s="33"/>
      <c r="G175" s="33"/>
      <c r="H175" s="33"/>
    </row>
    <row r="176" spans="1:8" x14ac:dyDescent="0.25">
      <c r="A176" s="31"/>
      <c r="B176" s="31"/>
      <c r="C176" s="31"/>
      <c r="D176" s="32"/>
      <c r="E176" s="33"/>
      <c r="F176" s="31"/>
      <c r="G176" s="31"/>
      <c r="H176" s="31"/>
    </row>
    <row r="177" spans="1:8" x14ac:dyDescent="0.25">
      <c r="A177" s="31"/>
      <c r="B177" s="31"/>
      <c r="C177" s="31"/>
      <c r="D177" s="32"/>
      <c r="E177" s="33"/>
      <c r="F177" s="31"/>
      <c r="G177" s="31"/>
      <c r="H177" s="31"/>
    </row>
    <row r="178" spans="1:8" x14ac:dyDescent="0.25">
      <c r="A178" s="31"/>
      <c r="B178" s="31"/>
      <c r="C178" s="31"/>
      <c r="D178" s="32"/>
      <c r="E178" s="33"/>
      <c r="F178" s="31"/>
      <c r="G178" s="33"/>
      <c r="H178" s="33"/>
    </row>
    <row r="179" spans="1:8" x14ac:dyDescent="0.25">
      <c r="A179" s="31"/>
      <c r="B179" s="31"/>
      <c r="C179" s="31"/>
      <c r="D179" s="32"/>
      <c r="E179" s="33"/>
      <c r="F179" s="33"/>
      <c r="G179" s="31"/>
      <c r="H179" s="31"/>
    </row>
    <row r="180" spans="1:8" x14ac:dyDescent="0.25">
      <c r="A180" s="31"/>
      <c r="B180" s="31"/>
      <c r="C180" s="31"/>
      <c r="D180" s="32"/>
      <c r="E180" s="33"/>
      <c r="F180" s="33"/>
      <c r="G180" s="33"/>
      <c r="H180" s="33"/>
    </row>
    <row r="181" spans="1:8" x14ac:dyDescent="0.25">
      <c r="A181" s="31"/>
      <c r="B181" s="31"/>
      <c r="C181" s="31"/>
      <c r="D181" s="32"/>
      <c r="E181" s="33"/>
      <c r="F181" s="33"/>
      <c r="G181" s="33"/>
      <c r="H181" s="33"/>
    </row>
    <row r="182" spans="1:8" x14ac:dyDescent="0.25">
      <c r="A182" s="31"/>
      <c r="B182" s="31"/>
      <c r="C182" s="31"/>
      <c r="D182" s="32"/>
      <c r="E182" s="33"/>
      <c r="F182" s="33"/>
      <c r="G182" s="31"/>
      <c r="H182" s="31"/>
    </row>
    <row r="183" spans="1:8" x14ac:dyDescent="0.25">
      <c r="A183" s="31"/>
      <c r="B183" s="31"/>
      <c r="C183" s="31"/>
      <c r="D183" s="32"/>
      <c r="E183" s="33"/>
      <c r="F183" s="33"/>
      <c r="G183" s="33"/>
      <c r="H183" s="33"/>
    </row>
    <row r="184" spans="1:8" x14ac:dyDescent="0.25">
      <c r="A184" s="31"/>
      <c r="B184" s="31"/>
      <c r="C184" s="31"/>
      <c r="D184" s="32"/>
      <c r="E184" s="33"/>
      <c r="F184" s="33"/>
      <c r="G184" s="31"/>
      <c r="H184" s="31"/>
    </row>
    <row r="185" spans="1:8" x14ac:dyDescent="0.25">
      <c r="A185" s="31"/>
      <c r="B185" s="31"/>
      <c r="C185" s="31"/>
      <c r="D185" s="32"/>
      <c r="E185" s="33"/>
      <c r="F185" s="33"/>
      <c r="G185" s="33"/>
      <c r="H185" s="33"/>
    </row>
    <row r="186" spans="1:8" x14ac:dyDescent="0.25">
      <c r="A186" s="31"/>
      <c r="B186" s="31"/>
      <c r="C186" s="31"/>
      <c r="D186" s="32"/>
      <c r="E186" s="33"/>
      <c r="F186" s="33"/>
      <c r="G186" s="33"/>
      <c r="H186" s="33"/>
    </row>
    <row r="187" spans="1:8" x14ac:dyDescent="0.25">
      <c r="A187" s="31"/>
      <c r="B187" s="31"/>
      <c r="C187" s="31"/>
      <c r="D187" s="32"/>
      <c r="E187" s="33"/>
      <c r="F187" s="33"/>
      <c r="G187" s="31"/>
      <c r="H187" s="31"/>
    </row>
    <row r="188" spans="1:8" x14ac:dyDescent="0.25">
      <c r="A188" s="31"/>
      <c r="B188" s="31"/>
      <c r="C188" s="31"/>
      <c r="D188" s="32"/>
      <c r="E188" s="33"/>
      <c r="F188" s="33"/>
      <c r="G188" s="31"/>
      <c r="H188" s="31"/>
    </row>
    <row r="189" spans="1:8" x14ac:dyDescent="0.25">
      <c r="A189" s="31"/>
      <c r="B189" s="31"/>
      <c r="C189" s="31"/>
      <c r="D189" s="32"/>
      <c r="E189" s="33"/>
      <c r="F189" s="33"/>
      <c r="G189" s="31"/>
      <c r="H189" s="31"/>
    </row>
    <row r="190" spans="1:8" x14ac:dyDescent="0.25">
      <c r="A190" s="31"/>
      <c r="B190" s="31"/>
      <c r="C190" s="31"/>
      <c r="D190" s="32"/>
      <c r="E190" s="33"/>
      <c r="F190" s="33"/>
      <c r="G190" s="31"/>
      <c r="H190" s="31"/>
    </row>
    <row r="191" spans="1:8" x14ac:dyDescent="0.25">
      <c r="A191" s="31"/>
      <c r="B191" s="31"/>
      <c r="C191" s="31"/>
      <c r="D191" s="32"/>
      <c r="E191" s="33"/>
      <c r="F191" s="33"/>
      <c r="G191" s="31"/>
      <c r="H191" s="31"/>
    </row>
    <row r="192" spans="1:8" x14ac:dyDescent="0.25">
      <c r="A192" s="31"/>
      <c r="B192" s="31"/>
      <c r="C192" s="31"/>
      <c r="D192" s="32"/>
      <c r="E192" s="33"/>
      <c r="F192" s="33"/>
      <c r="G192" s="33"/>
      <c r="H192" s="33"/>
    </row>
    <row r="193" spans="1:8" x14ac:dyDescent="0.25">
      <c r="A193" s="31"/>
      <c r="B193" s="31"/>
      <c r="C193" s="31"/>
      <c r="D193" s="32"/>
      <c r="E193" s="33"/>
      <c r="F193" s="33"/>
      <c r="G193" s="31"/>
      <c r="H193" s="31"/>
    </row>
    <row r="194" spans="1:8" x14ac:dyDescent="0.25">
      <c r="A194" s="31"/>
      <c r="B194" s="31"/>
      <c r="C194" s="31"/>
      <c r="D194" s="32"/>
      <c r="E194" s="33"/>
      <c r="F194" s="31"/>
      <c r="G194" s="31"/>
      <c r="H194" s="31"/>
    </row>
    <row r="195" spans="1:8" x14ac:dyDescent="0.25">
      <c r="A195" s="31"/>
      <c r="B195" s="31"/>
      <c r="C195" s="31"/>
      <c r="D195" s="32"/>
      <c r="E195" s="33"/>
      <c r="F195" s="33"/>
      <c r="G195" s="31"/>
      <c r="H195" s="31"/>
    </row>
    <row r="196" spans="1:8" x14ac:dyDescent="0.25">
      <c r="A196" s="31"/>
      <c r="B196" s="31"/>
      <c r="C196" s="31"/>
      <c r="D196" s="32"/>
      <c r="E196" s="33"/>
      <c r="F196" s="33"/>
      <c r="G196" s="31"/>
      <c r="H196" s="31"/>
    </row>
    <row r="197" spans="1:8" x14ac:dyDescent="0.25">
      <c r="A197" s="31"/>
      <c r="B197" s="31"/>
      <c r="C197" s="31"/>
      <c r="D197" s="32"/>
      <c r="E197" s="33"/>
      <c r="F197" s="33"/>
      <c r="G197" s="33"/>
      <c r="H197" s="33"/>
    </row>
    <row r="198" spans="1:8" x14ac:dyDescent="0.25">
      <c r="A198" s="31"/>
      <c r="B198" s="31"/>
      <c r="C198" s="31"/>
      <c r="D198" s="32"/>
      <c r="E198" s="33"/>
      <c r="F198" s="33"/>
      <c r="G198" s="31"/>
      <c r="H198" s="31"/>
    </row>
    <row r="199" spans="1:8" x14ac:dyDescent="0.25">
      <c r="A199" s="31"/>
      <c r="B199" s="31"/>
      <c r="C199" s="31"/>
      <c r="D199" s="32"/>
      <c r="E199" s="33"/>
      <c r="F199" s="33"/>
      <c r="G199" s="31"/>
      <c r="H199" s="31"/>
    </row>
    <row r="200" spans="1:8" x14ac:dyDescent="0.25">
      <c r="A200" s="31"/>
      <c r="B200" s="31"/>
      <c r="C200" s="31"/>
      <c r="D200" s="32"/>
      <c r="E200" s="33"/>
      <c r="F200" s="33"/>
      <c r="G200" s="31"/>
      <c r="H200" s="31"/>
    </row>
    <row r="201" spans="1:8" x14ac:dyDescent="0.25">
      <c r="A201" s="31"/>
      <c r="B201" s="31"/>
      <c r="C201" s="31"/>
      <c r="D201" s="32"/>
      <c r="E201" s="33"/>
      <c r="F201" s="33"/>
      <c r="G201" s="31"/>
      <c r="H201" s="31"/>
    </row>
    <row r="202" spans="1:8" x14ac:dyDescent="0.25">
      <c r="A202" s="31"/>
      <c r="B202" s="31"/>
      <c r="C202" s="31"/>
      <c r="D202" s="32"/>
      <c r="E202" s="33"/>
      <c r="F202" s="33"/>
      <c r="G202" s="31"/>
      <c r="H202" s="31"/>
    </row>
    <row r="203" spans="1:8" x14ac:dyDescent="0.25">
      <c r="A203" s="31"/>
      <c r="B203" s="31"/>
      <c r="C203" s="31"/>
      <c r="D203" s="32"/>
      <c r="E203" s="33"/>
      <c r="F203" s="33"/>
      <c r="G203" s="33"/>
      <c r="H203" s="33"/>
    </row>
    <row r="204" spans="1:8" x14ac:dyDescent="0.25">
      <c r="A204" s="31"/>
      <c r="B204" s="31"/>
      <c r="C204" s="31"/>
      <c r="D204" s="32"/>
      <c r="E204" s="33"/>
      <c r="F204" s="33"/>
      <c r="G204" s="31"/>
      <c r="H204" s="31"/>
    </row>
    <row r="205" spans="1:8" x14ac:dyDescent="0.25">
      <c r="A205" s="31"/>
      <c r="B205" s="31"/>
      <c r="C205" s="31"/>
      <c r="D205" s="32"/>
      <c r="E205" s="33"/>
      <c r="F205" s="33"/>
      <c r="G205" s="33"/>
      <c r="H205" s="33"/>
    </row>
    <row r="206" spans="1:8" x14ac:dyDescent="0.25">
      <c r="A206" s="31"/>
      <c r="B206" s="31"/>
      <c r="C206" s="31"/>
      <c r="D206" s="32"/>
      <c r="E206" s="33"/>
      <c r="F206" s="33"/>
      <c r="G206" s="31"/>
      <c r="H206" s="33"/>
    </row>
    <row r="207" spans="1:8" x14ac:dyDescent="0.25">
      <c r="A207" s="31"/>
      <c r="B207" s="31"/>
      <c r="C207" s="31"/>
      <c r="D207" s="32"/>
      <c r="E207" s="33"/>
      <c r="F207" s="33"/>
      <c r="G207" s="31"/>
      <c r="H207" s="33"/>
    </row>
    <row r="208" spans="1:8" x14ac:dyDescent="0.25">
      <c r="A208" s="31"/>
      <c r="B208" s="31"/>
      <c r="C208" s="31"/>
      <c r="D208" s="32"/>
      <c r="E208" s="33"/>
      <c r="F208" s="33"/>
      <c r="G208" s="31"/>
      <c r="H208" s="31"/>
    </row>
    <row r="209" spans="1:8" x14ac:dyDescent="0.25">
      <c r="A209" s="31"/>
      <c r="B209" s="31"/>
      <c r="C209" s="31"/>
      <c r="D209" s="32"/>
      <c r="E209" s="33"/>
      <c r="F209" s="33"/>
      <c r="G209" s="31"/>
      <c r="H209" s="31"/>
    </row>
    <row r="210" spans="1:8" x14ac:dyDescent="0.25">
      <c r="A210" s="31"/>
      <c r="B210" s="31"/>
      <c r="C210" s="31"/>
      <c r="D210" s="32"/>
      <c r="E210" s="33"/>
      <c r="F210" s="33"/>
      <c r="G210" s="31"/>
      <c r="H210" s="31"/>
    </row>
    <row r="211" spans="1:8" x14ac:dyDescent="0.25">
      <c r="A211" s="31"/>
      <c r="B211" s="31"/>
      <c r="C211" s="31"/>
      <c r="D211" s="32"/>
      <c r="E211" s="33"/>
      <c r="F211" s="33"/>
      <c r="G211" s="31"/>
      <c r="H211" s="31"/>
    </row>
    <row r="212" spans="1:8" x14ac:dyDescent="0.25">
      <c r="A212" s="31"/>
      <c r="B212" s="31"/>
      <c r="C212" s="31"/>
      <c r="D212" s="32"/>
      <c r="E212" s="33"/>
      <c r="F212" s="33"/>
      <c r="G212" s="31"/>
      <c r="H212" s="31"/>
    </row>
    <row r="213" spans="1:8" x14ac:dyDescent="0.25">
      <c r="A213" s="31"/>
      <c r="B213" s="31"/>
      <c r="C213" s="31"/>
      <c r="D213" s="32"/>
      <c r="E213" s="33"/>
      <c r="F213" s="33"/>
      <c r="G213" s="33"/>
      <c r="H213" s="33"/>
    </row>
    <row r="214" spans="1:8" x14ac:dyDescent="0.25">
      <c r="A214" s="31"/>
      <c r="B214" s="31"/>
      <c r="C214" s="31"/>
      <c r="D214" s="32"/>
      <c r="E214" s="33"/>
      <c r="F214" s="33"/>
      <c r="G214" s="31"/>
      <c r="H214" s="31"/>
    </row>
    <row r="215" spans="1:8" x14ac:dyDescent="0.25">
      <c r="A215" s="31"/>
      <c r="B215" s="31"/>
      <c r="C215" s="31"/>
      <c r="D215" s="32"/>
      <c r="E215" s="33"/>
      <c r="F215" s="33"/>
      <c r="G215" s="33"/>
      <c r="H215" s="33"/>
    </row>
    <row r="216" spans="1:8" x14ac:dyDescent="0.25">
      <c r="A216" s="31"/>
      <c r="B216" s="31"/>
      <c r="C216" s="31"/>
      <c r="D216" s="32"/>
      <c r="E216" s="33"/>
      <c r="F216" s="31"/>
      <c r="G216" s="31"/>
      <c r="H216" s="31"/>
    </row>
    <row r="217" spans="1:8" x14ac:dyDescent="0.25">
      <c r="A217" s="31"/>
      <c r="B217" s="31"/>
      <c r="C217" s="31"/>
      <c r="D217" s="32"/>
      <c r="E217" s="33"/>
      <c r="F217" s="33"/>
      <c r="G217" s="33"/>
      <c r="H217" s="33"/>
    </row>
    <row r="218" spans="1:8" x14ac:dyDescent="0.25">
      <c r="A218" s="31"/>
      <c r="B218" s="31"/>
      <c r="C218" s="31"/>
      <c r="D218" s="32"/>
      <c r="E218" s="33"/>
      <c r="F218" s="33"/>
      <c r="G218" s="31"/>
      <c r="H218" s="31"/>
    </row>
    <row r="219" spans="1:8" x14ac:dyDescent="0.25">
      <c r="A219" s="31"/>
      <c r="B219" s="31"/>
      <c r="C219" s="31"/>
      <c r="D219" s="32"/>
      <c r="E219" s="33"/>
      <c r="F219" s="31"/>
      <c r="G219" s="31"/>
      <c r="H219" s="31"/>
    </row>
    <row r="220" spans="1:8" x14ac:dyDescent="0.25">
      <c r="A220" s="31"/>
      <c r="B220" s="31"/>
      <c r="C220" s="31"/>
      <c r="D220" s="32"/>
      <c r="E220" s="33"/>
      <c r="F220" s="33"/>
      <c r="G220" s="31"/>
      <c r="H220" s="31"/>
    </row>
    <row r="221" spans="1:8" x14ac:dyDescent="0.25">
      <c r="A221" s="31"/>
      <c r="B221" s="31"/>
      <c r="C221" s="31"/>
      <c r="D221" s="32"/>
      <c r="E221" s="33"/>
      <c r="F221" s="33"/>
      <c r="G221" s="31"/>
      <c r="H221" s="31"/>
    </row>
    <row r="222" spans="1:8" x14ac:dyDescent="0.25">
      <c r="A222" s="31"/>
      <c r="B222" s="31"/>
      <c r="C222" s="31"/>
      <c r="D222" s="32"/>
      <c r="E222" s="33"/>
      <c r="F222" s="33"/>
      <c r="G222" s="31"/>
      <c r="H222" s="31"/>
    </row>
    <row r="223" spans="1:8" x14ac:dyDescent="0.25">
      <c r="A223" s="31"/>
      <c r="B223" s="31"/>
      <c r="C223" s="31"/>
      <c r="D223" s="32"/>
      <c r="E223" s="33"/>
      <c r="F223" s="33"/>
      <c r="G223" s="33"/>
      <c r="H223" s="33"/>
    </row>
    <row r="224" spans="1:8" x14ac:dyDescent="0.25">
      <c r="A224" s="31"/>
      <c r="B224" s="31"/>
      <c r="C224" s="31"/>
      <c r="D224" s="32"/>
      <c r="E224" s="33"/>
      <c r="F224" s="33"/>
      <c r="G224" s="33"/>
      <c r="H224" s="33"/>
    </row>
    <row r="225" spans="1:8" x14ac:dyDescent="0.25">
      <c r="A225" s="31"/>
      <c r="B225" s="31"/>
      <c r="C225" s="31"/>
      <c r="D225" s="32"/>
      <c r="E225" s="33"/>
      <c r="F225" s="33"/>
      <c r="G225" s="31"/>
      <c r="H225" s="31"/>
    </row>
    <row r="226" spans="1:8" x14ac:dyDescent="0.25">
      <c r="A226" s="31"/>
      <c r="B226" s="31"/>
      <c r="C226" s="31"/>
      <c r="D226" s="32"/>
      <c r="E226" s="33"/>
      <c r="F226" s="33"/>
      <c r="G226" s="31"/>
      <c r="H226" s="31"/>
    </row>
    <row r="227" spans="1:8" x14ac:dyDescent="0.25">
      <c r="A227" s="31"/>
      <c r="B227" s="31"/>
      <c r="C227" s="31"/>
      <c r="D227" s="32"/>
      <c r="E227" s="33"/>
      <c r="F227" s="33"/>
      <c r="G227" s="31"/>
      <c r="H227" s="31"/>
    </row>
    <row r="228" spans="1:8" x14ac:dyDescent="0.25">
      <c r="A228" s="31"/>
      <c r="B228" s="31"/>
      <c r="C228" s="31"/>
      <c r="D228" s="32"/>
      <c r="E228" s="33"/>
      <c r="F228" s="33"/>
      <c r="G228" s="31"/>
      <c r="H228" s="31"/>
    </row>
    <row r="229" spans="1:8" x14ac:dyDescent="0.25">
      <c r="A229" s="31"/>
      <c r="B229" s="31"/>
      <c r="C229" s="31"/>
      <c r="D229" s="32"/>
      <c r="E229" s="33"/>
      <c r="F229" s="33"/>
      <c r="G229" s="31"/>
      <c r="H229" s="31"/>
    </row>
    <row r="230" spans="1:8" x14ac:dyDescent="0.25">
      <c r="A230" s="31"/>
      <c r="B230" s="31"/>
      <c r="C230" s="31"/>
      <c r="D230" s="32"/>
      <c r="E230" s="33"/>
      <c r="F230" s="33"/>
      <c r="G230" s="31"/>
      <c r="H230" s="31"/>
    </row>
    <row r="231" spans="1:8" x14ac:dyDescent="0.25">
      <c r="A231" s="31"/>
      <c r="B231" s="31"/>
      <c r="C231" s="31"/>
      <c r="D231" s="32"/>
      <c r="E231" s="33"/>
      <c r="F231" s="33"/>
      <c r="G231" s="33"/>
      <c r="H231" s="31"/>
    </row>
    <row r="232" spans="1:8" x14ac:dyDescent="0.25">
      <c r="A232" s="31"/>
      <c r="B232" s="31"/>
      <c r="C232" s="31"/>
      <c r="D232" s="32"/>
      <c r="E232" s="33"/>
      <c r="F232" s="31"/>
      <c r="G232" s="31"/>
      <c r="H232" s="31"/>
    </row>
    <row r="233" spans="1:8" x14ac:dyDescent="0.25">
      <c r="A233" s="31"/>
      <c r="B233" s="31"/>
      <c r="C233" s="31"/>
      <c r="D233" s="32"/>
      <c r="E233" s="33"/>
      <c r="F233" s="33"/>
      <c r="G233" s="31"/>
      <c r="H233" s="31"/>
    </row>
    <row r="234" spans="1:8" x14ac:dyDescent="0.25">
      <c r="A234" s="31"/>
      <c r="B234" s="31"/>
      <c r="C234" s="31"/>
      <c r="D234" s="32"/>
      <c r="E234" s="33"/>
      <c r="F234" s="33"/>
      <c r="G234" s="31"/>
      <c r="H234" s="31"/>
    </row>
    <row r="235" spans="1:8" x14ac:dyDescent="0.25">
      <c r="A235" s="31"/>
      <c r="B235" s="31"/>
      <c r="C235" s="31"/>
      <c r="D235" s="32"/>
      <c r="E235" s="33"/>
      <c r="F235" s="33"/>
      <c r="G235" s="33"/>
      <c r="H235" s="33"/>
    </row>
    <row r="236" spans="1:8" x14ac:dyDescent="0.25">
      <c r="A236" s="31"/>
      <c r="B236" s="31"/>
      <c r="C236" s="31"/>
      <c r="D236" s="32"/>
      <c r="E236" s="33"/>
      <c r="F236" s="33"/>
      <c r="G236" s="31"/>
      <c r="H236" s="31"/>
    </row>
    <row r="237" spans="1:8" x14ac:dyDescent="0.25">
      <c r="A237" s="31"/>
      <c r="B237" s="31"/>
      <c r="C237" s="31"/>
      <c r="D237" s="32"/>
      <c r="E237" s="33"/>
      <c r="F237" s="33"/>
      <c r="G237" s="31"/>
      <c r="H237" s="31"/>
    </row>
    <row r="238" spans="1:8" x14ac:dyDescent="0.25">
      <c r="A238" s="31"/>
      <c r="B238" s="31"/>
      <c r="C238" s="31"/>
      <c r="D238" s="32"/>
      <c r="E238" s="33"/>
      <c r="F238" s="31"/>
      <c r="G238" s="31"/>
      <c r="H238" s="31"/>
    </row>
    <row r="239" spans="1:8" x14ac:dyDescent="0.25">
      <c r="A239" s="31"/>
      <c r="B239" s="31"/>
      <c r="C239" s="31"/>
      <c r="D239" s="32"/>
      <c r="E239" s="31"/>
      <c r="F239" s="33"/>
      <c r="G239" s="31"/>
      <c r="H239" s="31"/>
    </row>
    <row r="240" spans="1:8" x14ac:dyDescent="0.25">
      <c r="A240" s="31"/>
      <c r="B240" s="31"/>
      <c r="C240" s="31"/>
      <c r="D240" s="32"/>
      <c r="E240" s="31"/>
      <c r="F240" s="31"/>
      <c r="G240" s="33"/>
      <c r="H240" s="33"/>
    </row>
    <row r="241" spans="1:8" x14ac:dyDescent="0.25">
      <c r="A241" s="31"/>
      <c r="B241" s="31"/>
      <c r="C241" s="31"/>
      <c r="D241" s="32"/>
      <c r="E241" s="31"/>
      <c r="F241" s="31"/>
      <c r="G241" s="33"/>
      <c r="H241" s="33"/>
    </row>
    <row r="242" spans="1:8" x14ac:dyDescent="0.25">
      <c r="A242" s="31"/>
      <c r="B242" s="31"/>
      <c r="C242" s="31"/>
      <c r="D242" s="32"/>
      <c r="E242" s="31"/>
      <c r="F242" s="31"/>
      <c r="G242" s="31"/>
      <c r="H242" s="31"/>
    </row>
    <row r="243" spans="1:8" x14ac:dyDescent="0.25">
      <c r="A243" s="31"/>
      <c r="B243" s="31"/>
      <c r="C243" s="31"/>
      <c r="D243" s="32"/>
      <c r="E243" s="31"/>
      <c r="F243" s="31"/>
      <c r="G243" s="31"/>
      <c r="H243" s="31"/>
    </row>
    <row r="244" spans="1:8" x14ac:dyDescent="0.25">
      <c r="A244" s="31"/>
      <c r="B244" s="31"/>
      <c r="C244" s="31"/>
      <c r="D244" s="32"/>
      <c r="E244" s="31"/>
      <c r="F244" s="31"/>
      <c r="G244" s="31"/>
      <c r="H244" s="31"/>
    </row>
    <row r="245" spans="1:8" x14ac:dyDescent="0.25">
      <c r="A245" s="31"/>
      <c r="B245" s="31"/>
      <c r="C245" s="31"/>
      <c r="D245" s="32"/>
      <c r="E245" s="31"/>
      <c r="F245" s="31"/>
      <c r="G245" s="33"/>
      <c r="H245" s="33"/>
    </row>
    <row r="246" spans="1:8" x14ac:dyDescent="0.25">
      <c r="A246" s="31"/>
      <c r="B246" s="31"/>
      <c r="C246" s="31"/>
      <c r="D246" s="32"/>
      <c r="E246" s="31"/>
      <c r="F246" s="31"/>
      <c r="G246" s="31"/>
      <c r="H246" s="31"/>
    </row>
    <row r="247" spans="1:8" x14ac:dyDescent="0.25">
      <c r="A247" s="31"/>
      <c r="B247" s="31"/>
      <c r="C247" s="31"/>
      <c r="D247" s="32"/>
      <c r="E247" s="31"/>
      <c r="F247" s="33"/>
      <c r="G247" s="31"/>
      <c r="H247" s="31"/>
    </row>
    <row r="248" spans="1:8" x14ac:dyDescent="0.25">
      <c r="A248" s="31"/>
      <c r="B248" s="31"/>
      <c r="C248" s="31"/>
      <c r="D248" s="32"/>
      <c r="E248" s="31"/>
      <c r="F248" s="31"/>
      <c r="G248" s="31"/>
      <c r="H248" s="31"/>
    </row>
    <row r="249" spans="1:8" x14ac:dyDescent="0.25">
      <c r="A249" s="31"/>
      <c r="B249" s="31"/>
      <c r="C249" s="31"/>
      <c r="D249" s="32"/>
      <c r="E249" s="31"/>
      <c r="F249" s="31"/>
      <c r="G249" s="31"/>
      <c r="H249" s="31"/>
    </row>
    <row r="250" spans="1:8" x14ac:dyDescent="0.25">
      <c r="A250" s="31"/>
      <c r="B250" s="31"/>
      <c r="C250" s="31"/>
      <c r="D250" s="32"/>
      <c r="E250" s="31"/>
      <c r="F250" s="33"/>
      <c r="G250" s="31"/>
      <c r="H250" s="31"/>
    </row>
    <row r="251" spans="1:8" x14ac:dyDescent="0.25">
      <c r="A251" s="31"/>
      <c r="B251" s="31"/>
      <c r="C251" s="31"/>
      <c r="D251" s="32"/>
      <c r="E251" s="31"/>
      <c r="F251" s="31"/>
      <c r="G251" s="31"/>
      <c r="H251" s="31"/>
    </row>
    <row r="252" spans="1:8" x14ac:dyDescent="0.25">
      <c r="A252" s="31"/>
      <c r="B252" s="31"/>
      <c r="C252" s="31"/>
      <c r="D252" s="32"/>
      <c r="E252" s="31"/>
      <c r="F252" s="31"/>
      <c r="G252" s="31"/>
      <c r="H252" s="31"/>
    </row>
    <row r="253" spans="1:8" x14ac:dyDescent="0.25">
      <c r="A253" s="31"/>
      <c r="B253" s="31"/>
      <c r="C253" s="31"/>
      <c r="D253" s="32"/>
      <c r="E253" s="31"/>
      <c r="F253" s="31"/>
      <c r="G253" s="31"/>
      <c r="H253" s="31"/>
    </row>
    <row r="254" spans="1:8" x14ac:dyDescent="0.25">
      <c r="A254" s="31"/>
      <c r="B254" s="31"/>
      <c r="C254" s="31"/>
      <c r="D254" s="32"/>
      <c r="E254" s="31"/>
      <c r="F254" s="31"/>
      <c r="G254" s="31"/>
      <c r="H254" s="31"/>
    </row>
    <row r="255" spans="1:8" x14ac:dyDescent="0.25">
      <c r="A255" s="31"/>
      <c r="B255" s="31"/>
      <c r="C255" s="31"/>
      <c r="D255" s="32"/>
      <c r="E255" s="31"/>
      <c r="F255" s="31"/>
      <c r="G255" s="31"/>
      <c r="H255" s="31"/>
    </row>
    <row r="256" spans="1:8" x14ac:dyDescent="0.25">
      <c r="A256" s="31"/>
      <c r="B256" s="31"/>
      <c r="C256" s="31"/>
      <c r="D256" s="32"/>
      <c r="E256" s="31"/>
      <c r="F256" s="31"/>
      <c r="G256" s="33"/>
      <c r="H256" s="33"/>
    </row>
    <row r="257" spans="1:8" x14ac:dyDescent="0.25">
      <c r="A257" s="31"/>
      <c r="B257" s="31"/>
      <c r="C257" s="31"/>
      <c r="D257" s="32"/>
      <c r="E257" s="31"/>
      <c r="F257" s="31"/>
      <c r="G257" s="31"/>
      <c r="H257" s="31"/>
    </row>
    <row r="258" spans="1:8" x14ac:dyDescent="0.25">
      <c r="A258" s="31"/>
      <c r="B258" s="31"/>
      <c r="C258" s="31"/>
      <c r="D258" s="32"/>
      <c r="E258" s="31"/>
      <c r="F258" s="31"/>
      <c r="G258" s="31"/>
      <c r="H258" s="31"/>
    </row>
    <row r="259" spans="1:8" x14ac:dyDescent="0.25">
      <c r="A259" s="31"/>
      <c r="B259" s="31"/>
      <c r="C259" s="31"/>
      <c r="D259" s="32"/>
      <c r="E259" s="31"/>
      <c r="F259" s="31"/>
      <c r="G259" s="31"/>
      <c r="H259" s="31"/>
    </row>
    <row r="260" spans="1:8" x14ac:dyDescent="0.25">
      <c r="A260" s="31"/>
      <c r="B260" s="31"/>
      <c r="C260" s="31"/>
      <c r="D260" s="32"/>
      <c r="E260" s="31"/>
      <c r="F260" s="31"/>
      <c r="G260" s="33"/>
      <c r="H260" s="33"/>
    </row>
    <row r="261" spans="1:8" x14ac:dyDescent="0.25">
      <c r="A261" s="31"/>
      <c r="B261" s="31"/>
      <c r="C261" s="31"/>
      <c r="D261" s="32"/>
      <c r="E261" s="31"/>
      <c r="F261" s="31"/>
      <c r="G261" s="33"/>
      <c r="H261" s="31"/>
    </row>
    <row r="262" spans="1:8" x14ac:dyDescent="0.25">
      <c r="A262" s="31"/>
      <c r="B262" s="31"/>
      <c r="C262" s="31"/>
      <c r="D262" s="32"/>
      <c r="E262" s="31"/>
      <c r="F262" s="31"/>
      <c r="G262" s="31"/>
      <c r="H262" s="31"/>
    </row>
    <row r="263" spans="1:8" x14ac:dyDescent="0.25">
      <c r="A263" s="31"/>
      <c r="B263" s="31"/>
      <c r="C263" s="31"/>
      <c r="D263" s="32"/>
      <c r="E263" s="31"/>
      <c r="F263" s="31"/>
      <c r="G263" s="33"/>
      <c r="H263" s="33"/>
    </row>
    <row r="264" spans="1:8" x14ac:dyDescent="0.25">
      <c r="A264" s="31"/>
      <c r="B264" s="31"/>
      <c r="C264" s="31"/>
      <c r="D264" s="32"/>
      <c r="E264" s="31"/>
      <c r="F264" s="31"/>
      <c r="G264" s="33"/>
      <c r="H264" s="33"/>
    </row>
    <row r="265" spans="1:8" x14ac:dyDescent="0.25">
      <c r="A265" s="31"/>
      <c r="B265" s="31"/>
      <c r="C265" s="31"/>
      <c r="D265" s="32"/>
      <c r="E265" s="31"/>
      <c r="F265" s="33"/>
      <c r="G265" s="31"/>
      <c r="H265" s="31"/>
    </row>
    <row r="266" spans="1:8" x14ac:dyDescent="0.25">
      <c r="A266" s="31"/>
      <c r="B266" s="31"/>
      <c r="C266" s="31"/>
      <c r="D266" s="32"/>
      <c r="E266" s="31"/>
      <c r="F266" s="31"/>
      <c r="G266" s="33"/>
      <c r="H266" s="33"/>
    </row>
    <row r="267" spans="1:8" x14ac:dyDescent="0.25">
      <c r="A267" s="31"/>
      <c r="B267" s="31"/>
      <c r="C267" s="31"/>
      <c r="D267" s="32"/>
      <c r="E267" s="31"/>
      <c r="F267" s="31"/>
      <c r="G267" s="33"/>
      <c r="H267" s="33"/>
    </row>
    <row r="268" spans="1:8" x14ac:dyDescent="0.25">
      <c r="A268" s="31"/>
      <c r="B268" s="31"/>
      <c r="C268" s="31"/>
      <c r="D268" s="32"/>
      <c r="E268" s="31"/>
      <c r="F268" s="31"/>
      <c r="G268" s="31"/>
      <c r="H268" s="33"/>
    </row>
    <row r="269" spans="1:8" x14ac:dyDescent="0.25">
      <c r="A269" s="31"/>
      <c r="B269" s="31"/>
      <c r="C269" s="31"/>
      <c r="D269" s="32"/>
      <c r="E269" s="31"/>
      <c r="F269" s="31"/>
      <c r="G269" s="31"/>
      <c r="H269" s="31"/>
    </row>
    <row r="270" spans="1:8" x14ac:dyDescent="0.25">
      <c r="A270" s="31"/>
      <c r="B270" s="31"/>
      <c r="C270" s="31"/>
      <c r="D270" s="32"/>
      <c r="E270" s="31"/>
      <c r="F270" s="31"/>
      <c r="G270" s="31"/>
      <c r="H270" s="31"/>
    </row>
    <row r="271" spans="1:8" x14ac:dyDescent="0.25">
      <c r="A271" s="31"/>
      <c r="B271" s="31"/>
      <c r="C271" s="31"/>
      <c r="D271" s="32"/>
      <c r="E271" s="31"/>
      <c r="F271" s="31"/>
      <c r="G271" s="31"/>
      <c r="H271" s="31"/>
    </row>
    <row r="272" spans="1:8" x14ac:dyDescent="0.25">
      <c r="A272" s="31"/>
      <c r="B272" s="31"/>
      <c r="C272" s="31"/>
      <c r="D272" s="32"/>
      <c r="E272" s="31"/>
      <c r="F272" s="31"/>
      <c r="G272" s="31"/>
      <c r="H272" s="31"/>
    </row>
    <row r="273" spans="1:8" x14ac:dyDescent="0.25">
      <c r="A273" s="31"/>
      <c r="B273" s="31"/>
      <c r="C273" s="31"/>
      <c r="D273" s="32"/>
      <c r="E273" s="31"/>
      <c r="F273" s="31"/>
      <c r="G273" s="33"/>
      <c r="H273" s="33"/>
    </row>
    <row r="274" spans="1:8" x14ac:dyDescent="0.25">
      <c r="A274" s="31"/>
      <c r="B274" s="31"/>
      <c r="C274" s="31"/>
      <c r="D274" s="32"/>
      <c r="E274" s="31"/>
      <c r="F274" s="31"/>
      <c r="G274" s="31"/>
      <c r="H274" s="31"/>
    </row>
    <row r="275" spans="1:8" x14ac:dyDescent="0.25">
      <c r="A275" s="31"/>
      <c r="B275" s="31"/>
      <c r="C275" s="31"/>
      <c r="D275" s="32"/>
      <c r="E275" s="31"/>
      <c r="F275" s="31"/>
      <c r="G275" s="31"/>
      <c r="H275" s="31"/>
    </row>
    <row r="276" spans="1:8" x14ac:dyDescent="0.25">
      <c r="A276" s="31"/>
      <c r="B276" s="31"/>
      <c r="C276" s="31"/>
      <c r="D276" s="32"/>
      <c r="E276" s="31"/>
      <c r="F276" s="31"/>
      <c r="G276" s="31"/>
      <c r="H276" s="31"/>
    </row>
    <row r="277" spans="1:8" x14ac:dyDescent="0.25">
      <c r="A277" s="31"/>
      <c r="B277" s="31"/>
      <c r="C277" s="31"/>
      <c r="D277" s="32"/>
      <c r="E277" s="31"/>
      <c r="F277" s="31"/>
      <c r="G277" s="31"/>
      <c r="H277" s="33"/>
    </row>
    <row r="278" spans="1:8" x14ac:dyDescent="0.25">
      <c r="A278" s="31"/>
      <c r="B278" s="31"/>
      <c r="C278" s="31"/>
      <c r="D278" s="32"/>
      <c r="E278" s="31"/>
      <c r="F278" s="31"/>
      <c r="G278" s="31"/>
      <c r="H278" s="31"/>
    </row>
    <row r="279" spans="1:8" x14ac:dyDescent="0.25">
      <c r="A279" s="31"/>
      <c r="B279" s="31"/>
      <c r="C279" s="31"/>
      <c r="D279" s="32"/>
      <c r="E279" s="31"/>
      <c r="F279" s="31"/>
      <c r="G279" s="31"/>
      <c r="H279" s="31"/>
    </row>
    <row r="280" spans="1:8" x14ac:dyDescent="0.25">
      <c r="A280" s="31"/>
      <c r="B280" s="31"/>
      <c r="C280" s="31"/>
      <c r="D280" s="32"/>
      <c r="E280" s="31"/>
      <c r="F280" s="31"/>
      <c r="G280" s="31"/>
      <c r="H280" s="31"/>
    </row>
    <row r="281" spans="1:8" x14ac:dyDescent="0.25">
      <c r="A281" s="31"/>
      <c r="B281" s="31"/>
      <c r="C281" s="31"/>
      <c r="D281" s="32"/>
      <c r="E281" s="31"/>
      <c r="F281" s="31"/>
      <c r="G281" s="31"/>
      <c r="H281" s="31"/>
    </row>
    <row r="282" spans="1:8" x14ac:dyDescent="0.25">
      <c r="A282" s="31"/>
      <c r="B282" s="31"/>
      <c r="C282" s="31"/>
      <c r="D282" s="32"/>
      <c r="E282" s="31"/>
      <c r="F282" s="31"/>
      <c r="G282" s="31"/>
      <c r="H282" s="31"/>
    </row>
    <row r="283" spans="1:8" x14ac:dyDescent="0.25">
      <c r="A283" s="31"/>
      <c r="B283" s="31"/>
      <c r="C283" s="31"/>
      <c r="D283" s="32"/>
      <c r="E283" s="31"/>
      <c r="F283" s="31"/>
      <c r="G283" s="31"/>
      <c r="H283" s="31"/>
    </row>
    <row r="284" spans="1:8" x14ac:dyDescent="0.25">
      <c r="A284" s="31"/>
      <c r="B284" s="31"/>
      <c r="C284" s="31"/>
      <c r="D284" s="32"/>
      <c r="E284" s="31"/>
      <c r="F284" s="31"/>
      <c r="G284" s="31"/>
      <c r="H284" s="31"/>
    </row>
    <row r="285" spans="1:8" x14ac:dyDescent="0.25">
      <c r="A285" s="31"/>
      <c r="B285" s="31"/>
      <c r="C285" s="31"/>
      <c r="D285" s="32"/>
      <c r="E285" s="31"/>
      <c r="F285" s="31"/>
      <c r="G285" s="31"/>
      <c r="H285" s="31"/>
    </row>
    <row r="286" spans="1:8" x14ac:dyDescent="0.25">
      <c r="A286" s="31"/>
      <c r="B286" s="31"/>
      <c r="C286" s="31"/>
      <c r="D286" s="32"/>
      <c r="E286" s="31"/>
      <c r="F286" s="31"/>
      <c r="G286" s="31"/>
      <c r="H286" s="31"/>
    </row>
    <row r="287" spans="1:8" x14ac:dyDescent="0.25">
      <c r="A287" s="31"/>
      <c r="B287" s="31"/>
      <c r="C287" s="31"/>
      <c r="D287" s="32"/>
      <c r="E287" s="31"/>
      <c r="F287" s="31"/>
      <c r="G287" s="31"/>
      <c r="H287" s="31"/>
    </row>
    <row r="288" spans="1:8" x14ac:dyDescent="0.25">
      <c r="A288" s="31"/>
      <c r="B288" s="31"/>
      <c r="C288" s="31"/>
      <c r="D288" s="32"/>
      <c r="E288" s="31"/>
      <c r="F288" s="31"/>
      <c r="G288" s="31"/>
      <c r="H288" s="31"/>
    </row>
    <row r="289" spans="1:8" x14ac:dyDescent="0.25">
      <c r="A289" s="31"/>
      <c r="B289" s="31"/>
      <c r="C289" s="31"/>
      <c r="D289" s="32"/>
      <c r="E289" s="31"/>
      <c r="F289" s="31"/>
      <c r="G289" s="31"/>
      <c r="H289" s="31"/>
    </row>
    <row r="290" spans="1:8" x14ac:dyDescent="0.25">
      <c r="A290" s="31"/>
      <c r="B290" s="31"/>
      <c r="C290" s="31"/>
      <c r="D290" s="32"/>
      <c r="E290" s="31"/>
      <c r="F290" s="31"/>
      <c r="G290" s="31"/>
      <c r="H290" s="31"/>
    </row>
    <row r="291" spans="1:8" x14ac:dyDescent="0.25">
      <c r="A291" s="31"/>
      <c r="B291" s="31"/>
      <c r="C291" s="31"/>
      <c r="D291" s="32"/>
      <c r="E291" s="31"/>
      <c r="F291" s="31"/>
      <c r="G291" s="31"/>
      <c r="H291" s="31"/>
    </row>
    <row r="292" spans="1:8" x14ac:dyDescent="0.25">
      <c r="A292" s="31"/>
      <c r="B292" s="31"/>
      <c r="C292" s="31"/>
      <c r="D292" s="32"/>
      <c r="E292" s="31"/>
      <c r="F292" s="31"/>
      <c r="G292" s="31"/>
      <c r="H292" s="31"/>
    </row>
    <row r="293" spans="1:8" x14ac:dyDescent="0.25">
      <c r="A293" s="31"/>
      <c r="B293" s="31"/>
      <c r="C293" s="31"/>
      <c r="D293" s="32"/>
      <c r="E293" s="31"/>
      <c r="F293" s="31"/>
      <c r="G293" s="31"/>
      <c r="H293" s="31"/>
    </row>
    <row r="294" spans="1:8" x14ac:dyDescent="0.25">
      <c r="A294" s="31"/>
      <c r="B294" s="31"/>
      <c r="C294" s="31"/>
      <c r="D294" s="32"/>
      <c r="E294" s="31"/>
      <c r="F294" s="31"/>
      <c r="G294" s="31"/>
      <c r="H294" s="31"/>
    </row>
    <row r="295" spans="1:8" x14ac:dyDescent="0.25">
      <c r="A295" s="31"/>
      <c r="B295" s="31"/>
      <c r="C295" s="31"/>
      <c r="D295" s="32"/>
      <c r="E295" s="31"/>
      <c r="F295" s="31"/>
      <c r="G295" s="31"/>
      <c r="H295" s="31"/>
    </row>
    <row r="296" spans="1:8" x14ac:dyDescent="0.25">
      <c r="A296" s="31"/>
      <c r="B296" s="31"/>
      <c r="C296" s="31"/>
      <c r="D296" s="32"/>
      <c r="E296" s="31"/>
      <c r="F296" s="31"/>
      <c r="G296" s="31"/>
      <c r="H296" s="31"/>
    </row>
    <row r="297" spans="1:8" x14ac:dyDescent="0.25">
      <c r="A297" s="31"/>
      <c r="B297" s="31"/>
      <c r="C297" s="31"/>
      <c r="D297" s="32"/>
      <c r="E297" s="31"/>
      <c r="F297" s="31"/>
      <c r="G297" s="31"/>
      <c r="H297" s="31"/>
    </row>
    <row r="298" spans="1:8" x14ac:dyDescent="0.25">
      <c r="A298" s="31"/>
      <c r="B298" s="31"/>
      <c r="C298" s="31"/>
      <c r="D298" s="32"/>
      <c r="E298" s="31"/>
      <c r="F298" s="31"/>
      <c r="G298" s="31"/>
      <c r="H298" s="31"/>
    </row>
    <row r="299" spans="1:8" x14ac:dyDescent="0.25">
      <c r="A299" s="31"/>
      <c r="B299" s="31"/>
      <c r="C299" s="31"/>
      <c r="D299" s="32"/>
      <c r="E299" s="31"/>
      <c r="F299" s="31"/>
      <c r="G299" s="31"/>
      <c r="H299" s="31"/>
    </row>
    <row r="300" spans="1:8" x14ac:dyDescent="0.25">
      <c r="A300" s="31"/>
      <c r="B300" s="31"/>
      <c r="C300" s="31"/>
      <c r="D300" s="32"/>
      <c r="E300" s="31"/>
      <c r="F300" s="31"/>
      <c r="G300" s="31"/>
      <c r="H300" s="31"/>
    </row>
    <row r="301" spans="1:8" x14ac:dyDescent="0.25">
      <c r="A301" s="31"/>
      <c r="B301" s="31"/>
      <c r="C301" s="31"/>
      <c r="D301" s="32"/>
      <c r="E301" s="31"/>
      <c r="F301" s="31"/>
      <c r="G301" s="31"/>
      <c r="H301" s="31"/>
    </row>
    <row r="302" spans="1:8" x14ac:dyDescent="0.25">
      <c r="A302" s="31"/>
      <c r="B302" s="31"/>
      <c r="C302" s="31"/>
      <c r="D302" s="32"/>
      <c r="E302" s="31"/>
      <c r="F302" s="31"/>
      <c r="G302" s="31"/>
      <c r="H302" s="31"/>
    </row>
    <row r="303" spans="1:8" x14ac:dyDescent="0.25">
      <c r="A303" s="31"/>
      <c r="B303" s="31"/>
      <c r="C303" s="31"/>
      <c r="D303" s="32"/>
      <c r="E303" s="31"/>
      <c r="F303" s="31"/>
      <c r="G303" s="31"/>
      <c r="H303" s="31"/>
    </row>
    <row r="304" spans="1:8" x14ac:dyDescent="0.25">
      <c r="A304" s="31"/>
      <c r="B304" s="31"/>
      <c r="C304" s="31"/>
      <c r="D304" s="32"/>
      <c r="E304" s="31"/>
      <c r="F304" s="31"/>
      <c r="G304" s="31"/>
      <c r="H304" s="33"/>
    </row>
    <row r="305" spans="1:8" x14ac:dyDescent="0.25">
      <c r="A305" s="31"/>
      <c r="B305" s="31"/>
      <c r="C305" s="31"/>
      <c r="D305" s="32"/>
      <c r="E305" s="31"/>
      <c r="F305" s="31"/>
      <c r="G305" s="31"/>
      <c r="H305" s="31"/>
    </row>
    <row r="306" spans="1:8" x14ac:dyDescent="0.25">
      <c r="A306" s="31"/>
      <c r="B306" s="31"/>
      <c r="C306" s="31"/>
      <c r="D306" s="32"/>
      <c r="E306" s="31"/>
      <c r="F306" s="31"/>
      <c r="G306" s="31"/>
      <c r="H306" s="31"/>
    </row>
    <row r="307" spans="1:8" x14ac:dyDescent="0.25">
      <c r="A307" s="31"/>
      <c r="B307" s="31"/>
      <c r="C307" s="31"/>
      <c r="D307" s="32"/>
      <c r="E307" s="31"/>
      <c r="F307" s="31"/>
      <c r="G307" s="31"/>
      <c r="H307" s="31"/>
    </row>
    <row r="308" spans="1:8" x14ac:dyDescent="0.25">
      <c r="A308" s="31"/>
      <c r="B308" s="31"/>
      <c r="C308" s="31"/>
      <c r="D308" s="32"/>
      <c r="E308" s="31"/>
      <c r="F308" s="31"/>
      <c r="G308" s="31"/>
      <c r="H308" s="31"/>
    </row>
    <row r="309" spans="1:8" x14ac:dyDescent="0.25">
      <c r="A309" s="31"/>
      <c r="B309" s="31"/>
      <c r="C309" s="31"/>
      <c r="D309" s="32"/>
      <c r="E309" s="31"/>
      <c r="F309" s="31"/>
      <c r="G309" s="31"/>
      <c r="H309" s="31"/>
    </row>
    <row r="310" spans="1:8" x14ac:dyDescent="0.25">
      <c r="A310" s="31"/>
      <c r="B310" s="31"/>
      <c r="C310" s="31"/>
      <c r="D310" s="32"/>
      <c r="E310" s="31"/>
      <c r="F310" s="31"/>
      <c r="G310" s="31"/>
      <c r="H310" s="33"/>
    </row>
    <row r="311" spans="1:8" x14ac:dyDescent="0.25">
      <c r="A311" s="31"/>
      <c r="B311" s="31"/>
      <c r="C311" s="31"/>
      <c r="D311" s="32"/>
      <c r="E311" s="31"/>
      <c r="F311" s="31"/>
      <c r="G311" s="31"/>
      <c r="H311" s="31"/>
    </row>
    <row r="312" spans="1:8" x14ac:dyDescent="0.25">
      <c r="A312" s="31"/>
      <c r="B312" s="31"/>
      <c r="C312" s="31"/>
      <c r="D312" s="32"/>
      <c r="E312" s="31"/>
      <c r="F312" s="31"/>
      <c r="G312" s="31"/>
      <c r="H312" s="31"/>
    </row>
    <row r="313" spans="1:8" x14ac:dyDescent="0.25">
      <c r="A313" s="31"/>
      <c r="B313" s="31"/>
      <c r="C313" s="31"/>
      <c r="D313" s="32"/>
      <c r="E313" s="31"/>
      <c r="F313" s="31"/>
      <c r="G313" s="31"/>
      <c r="H313" s="31"/>
    </row>
    <row r="314" spans="1:8" x14ac:dyDescent="0.25">
      <c r="A314" s="31"/>
      <c r="B314" s="31"/>
      <c r="C314" s="31"/>
      <c r="D314" s="32"/>
      <c r="E314" s="31"/>
      <c r="F314" s="31"/>
      <c r="G314" s="31"/>
      <c r="H314" s="31"/>
    </row>
    <row r="315" spans="1:8" x14ac:dyDescent="0.25">
      <c r="A315" s="31"/>
      <c r="B315" s="31"/>
      <c r="C315" s="31"/>
      <c r="D315" s="32"/>
      <c r="E315" s="31"/>
      <c r="F315" s="31"/>
      <c r="G315" s="31"/>
      <c r="H315" s="31"/>
    </row>
    <row r="316" spans="1:8" x14ac:dyDescent="0.25">
      <c r="A316" s="31"/>
      <c r="B316" s="31"/>
      <c r="C316" s="31"/>
      <c r="D316" s="32"/>
      <c r="E316" s="31"/>
      <c r="F316" s="31"/>
      <c r="G316" s="31"/>
      <c r="H316" s="31"/>
    </row>
    <row r="317" spans="1:8" x14ac:dyDescent="0.25">
      <c r="A317" s="31"/>
      <c r="B317" s="31"/>
      <c r="C317" s="31"/>
      <c r="D317" s="32"/>
      <c r="E317" s="31"/>
      <c r="F317" s="31"/>
      <c r="G317" s="31"/>
      <c r="H317" s="31"/>
    </row>
    <row r="318" spans="1:8" x14ac:dyDescent="0.25">
      <c r="A318" s="31"/>
      <c r="B318" s="31"/>
      <c r="C318" s="31"/>
      <c r="D318" s="32"/>
      <c r="E318" s="31"/>
      <c r="F318" s="31"/>
      <c r="G318" s="31"/>
      <c r="H318" s="31"/>
    </row>
    <row r="319" spans="1:8" x14ac:dyDescent="0.25">
      <c r="A319" s="31"/>
      <c r="B319" s="31"/>
      <c r="C319" s="31"/>
      <c r="D319" s="32"/>
      <c r="E319" s="31"/>
      <c r="F319" s="31"/>
      <c r="G319" s="31"/>
      <c r="H319" s="31"/>
    </row>
    <row r="320" spans="1:8" x14ac:dyDescent="0.25">
      <c r="A320" s="31"/>
      <c r="B320" s="31"/>
      <c r="C320" s="31"/>
      <c r="D320" s="32"/>
      <c r="E320" s="31"/>
      <c r="F320" s="31"/>
      <c r="G320" s="33"/>
      <c r="H320" s="31"/>
    </row>
    <row r="321" spans="1:8" x14ac:dyDescent="0.25">
      <c r="A321" s="31"/>
      <c r="B321" s="31"/>
      <c r="C321" s="31"/>
      <c r="D321" s="32"/>
      <c r="E321" s="31"/>
      <c r="F321" s="31"/>
      <c r="G321" s="31"/>
      <c r="H321" s="31"/>
    </row>
    <row r="322" spans="1:8" x14ac:dyDescent="0.25">
      <c r="A322" s="31"/>
      <c r="B322" s="31"/>
      <c r="C322" s="31"/>
      <c r="D322" s="32"/>
      <c r="E322" s="31"/>
      <c r="F322" s="31"/>
      <c r="G322" s="31"/>
      <c r="H322" s="31"/>
    </row>
    <row r="323" spans="1:8" x14ac:dyDescent="0.25">
      <c r="A323" s="31"/>
      <c r="B323" s="31"/>
      <c r="C323" s="31"/>
      <c r="D323" s="32"/>
      <c r="E323" s="31"/>
      <c r="F323" s="31"/>
      <c r="G323" s="31"/>
      <c r="H323" s="31"/>
    </row>
    <row r="324" spans="1:8" x14ac:dyDescent="0.25">
      <c r="A324" s="31"/>
      <c r="B324" s="31"/>
      <c r="C324" s="31"/>
      <c r="D324" s="32"/>
      <c r="E324" s="31"/>
      <c r="F324" s="31"/>
      <c r="G324" s="31"/>
      <c r="H324" s="31"/>
    </row>
    <row r="325" spans="1:8" x14ac:dyDescent="0.25">
      <c r="A325" s="31"/>
      <c r="B325" s="31"/>
      <c r="C325" s="31"/>
      <c r="D325" s="32"/>
      <c r="E325" s="31"/>
      <c r="F325" s="31"/>
      <c r="G325" s="31"/>
      <c r="H325" s="31"/>
    </row>
    <row r="326" spans="1:8" x14ac:dyDescent="0.25">
      <c r="A326" s="31"/>
      <c r="B326" s="31"/>
      <c r="C326" s="31"/>
      <c r="D326" s="32"/>
      <c r="E326" s="31"/>
      <c r="F326" s="31"/>
      <c r="G326" s="31"/>
      <c r="H326" s="31"/>
    </row>
    <row r="327" spans="1:8" x14ac:dyDescent="0.25">
      <c r="A327" s="31"/>
      <c r="B327" s="31"/>
      <c r="C327" s="31"/>
      <c r="D327" s="32"/>
      <c r="E327" s="31"/>
      <c r="F327" s="31"/>
      <c r="G327" s="31"/>
      <c r="H327" s="31"/>
    </row>
    <row r="328" spans="1:8" x14ac:dyDescent="0.25">
      <c r="A328" s="31"/>
      <c r="B328" s="31"/>
      <c r="C328" s="31"/>
      <c r="D328" s="32"/>
      <c r="E328" s="31"/>
      <c r="F328" s="31"/>
      <c r="G328" s="31"/>
      <c r="H328" s="31"/>
    </row>
    <row r="329" spans="1:8" x14ac:dyDescent="0.25">
      <c r="A329" s="31"/>
      <c r="B329" s="31"/>
      <c r="C329" s="31"/>
      <c r="D329" s="32"/>
      <c r="E329" s="31"/>
      <c r="F329" s="31"/>
      <c r="G329" s="31"/>
      <c r="H329" s="31"/>
    </row>
    <row r="330" spans="1:8" x14ac:dyDescent="0.25">
      <c r="A330" s="31"/>
      <c r="B330" s="31"/>
      <c r="C330" s="31"/>
      <c r="D330" s="32"/>
      <c r="E330" s="31"/>
      <c r="F330" s="31"/>
      <c r="G330" s="31"/>
      <c r="H330" s="31"/>
    </row>
    <row r="331" spans="1:8" x14ac:dyDescent="0.25">
      <c r="A331" s="31"/>
      <c r="B331" s="31"/>
      <c r="C331" s="31"/>
      <c r="D331" s="32"/>
      <c r="E331" s="31"/>
      <c r="F331" s="31"/>
      <c r="G331" s="31"/>
      <c r="H331" s="31"/>
    </row>
    <row r="332" spans="1:8" x14ac:dyDescent="0.25">
      <c r="A332" s="31"/>
      <c r="B332" s="31"/>
      <c r="C332" s="31"/>
      <c r="D332" s="32"/>
      <c r="E332" s="31"/>
      <c r="F332" s="31"/>
      <c r="G332" s="33"/>
      <c r="H332" s="33"/>
    </row>
    <row r="333" spans="1:8" x14ac:dyDescent="0.25">
      <c r="A333" s="31"/>
      <c r="B333" s="31"/>
      <c r="C333" s="31"/>
      <c r="D333" s="32"/>
      <c r="E333" s="31"/>
      <c r="F333" s="31"/>
      <c r="G333" s="31"/>
      <c r="H333" s="31"/>
    </row>
    <row r="334" spans="1:8" x14ac:dyDescent="0.25">
      <c r="A334" s="31"/>
      <c r="B334" s="31"/>
      <c r="C334" s="31"/>
      <c r="D334" s="32"/>
      <c r="E334" s="31"/>
      <c r="F334" s="31"/>
      <c r="G334" s="31"/>
      <c r="H334" s="31"/>
    </row>
    <row r="335" spans="1:8" x14ac:dyDescent="0.25">
      <c r="A335" s="31"/>
      <c r="B335" s="31"/>
      <c r="C335" s="31"/>
      <c r="D335" s="32"/>
      <c r="E335" s="31"/>
      <c r="F335" s="31"/>
      <c r="G335" s="31"/>
      <c r="H335" s="31"/>
    </row>
    <row r="336" spans="1:8" x14ac:dyDescent="0.25">
      <c r="A336" s="31"/>
      <c r="B336" s="31"/>
      <c r="C336" s="31"/>
      <c r="D336" s="32"/>
      <c r="E336" s="31"/>
      <c r="F336" s="31"/>
      <c r="G336" s="31"/>
      <c r="H336" s="31"/>
    </row>
    <row r="337" spans="1:8" x14ac:dyDescent="0.25">
      <c r="A337" s="31"/>
      <c r="B337" s="31"/>
      <c r="C337" s="31"/>
      <c r="D337" s="32"/>
      <c r="E337" s="31"/>
      <c r="F337" s="31"/>
      <c r="G337" s="31"/>
      <c r="H337" s="31"/>
    </row>
    <row r="338" spans="1:8" x14ac:dyDescent="0.25">
      <c r="A338" s="31"/>
      <c r="B338" s="31"/>
      <c r="C338" s="31"/>
      <c r="D338" s="32"/>
      <c r="E338" s="31"/>
      <c r="F338" s="31"/>
      <c r="G338" s="31"/>
      <c r="H338" s="31"/>
    </row>
    <row r="339" spans="1:8" x14ac:dyDescent="0.25">
      <c r="A339" s="31"/>
      <c r="B339" s="31"/>
      <c r="C339" s="31"/>
      <c r="D339" s="32"/>
      <c r="E339" s="31"/>
      <c r="F339" s="31"/>
      <c r="G339" s="31"/>
      <c r="H339" s="31"/>
    </row>
    <row r="340" spans="1:8" x14ac:dyDescent="0.25">
      <c r="A340" s="31"/>
      <c r="B340" s="31"/>
      <c r="C340" s="31"/>
      <c r="D340" s="32"/>
      <c r="E340" s="31"/>
      <c r="F340" s="31"/>
      <c r="G340" s="31"/>
      <c r="H340" s="31"/>
    </row>
    <row r="341" spans="1:8" x14ac:dyDescent="0.25">
      <c r="A341" s="31"/>
      <c r="B341" s="31"/>
      <c r="C341" s="31"/>
      <c r="D341" s="32"/>
      <c r="E341" s="31"/>
      <c r="F341" s="31"/>
      <c r="G341" s="31"/>
      <c r="H341" s="31"/>
    </row>
    <row r="342" spans="1:8" x14ac:dyDescent="0.25">
      <c r="A342" s="31"/>
      <c r="B342" s="31"/>
      <c r="C342" s="31"/>
      <c r="D342" s="32"/>
      <c r="E342" s="31"/>
      <c r="F342" s="31"/>
      <c r="G342" s="33"/>
      <c r="H342" s="33"/>
    </row>
    <row r="343" spans="1:8" x14ac:dyDescent="0.25">
      <c r="A343" s="31"/>
      <c r="B343" s="31"/>
      <c r="C343" s="31"/>
      <c r="D343" s="32"/>
      <c r="E343" s="31"/>
      <c r="F343" s="31"/>
      <c r="G343" s="31"/>
      <c r="H343" s="31"/>
    </row>
    <row r="344" spans="1:8" x14ac:dyDescent="0.25">
      <c r="A344" s="31"/>
      <c r="B344" s="31"/>
      <c r="C344" s="31"/>
      <c r="D344" s="32"/>
      <c r="E344" s="31"/>
      <c r="F344" s="31"/>
      <c r="G344" s="31"/>
      <c r="H344" s="31"/>
    </row>
    <row r="345" spans="1:8" x14ac:dyDescent="0.25">
      <c r="A345" s="31"/>
      <c r="B345" s="31"/>
      <c r="C345" s="31"/>
      <c r="D345" s="32"/>
      <c r="E345" s="31"/>
      <c r="F345" s="31"/>
      <c r="G345" s="31"/>
      <c r="H345" s="31"/>
    </row>
    <row r="346" spans="1:8" x14ac:dyDescent="0.25">
      <c r="A346" s="31"/>
      <c r="B346" s="31"/>
      <c r="C346" s="31"/>
      <c r="D346" s="32"/>
      <c r="E346" s="31"/>
      <c r="F346" s="31"/>
      <c r="G346" s="31"/>
      <c r="H346" s="31"/>
    </row>
    <row r="347" spans="1:8" x14ac:dyDescent="0.25">
      <c r="A347" s="31"/>
      <c r="B347" s="31"/>
      <c r="C347" s="31"/>
      <c r="D347" s="32"/>
      <c r="E347" s="31"/>
      <c r="F347" s="31"/>
      <c r="G347" s="33"/>
      <c r="H347" s="33"/>
    </row>
    <row r="348" spans="1:8" x14ac:dyDescent="0.25">
      <c r="A348" s="31"/>
      <c r="B348" s="31"/>
      <c r="C348" s="31"/>
      <c r="D348" s="32"/>
      <c r="E348" s="31"/>
      <c r="F348" s="31"/>
      <c r="G348" s="33"/>
      <c r="H348" s="33"/>
    </row>
    <row r="349" spans="1:8" x14ac:dyDescent="0.25">
      <c r="A349" s="31"/>
      <c r="B349" s="31"/>
      <c r="C349" s="31"/>
      <c r="D349" s="32"/>
      <c r="E349" s="31"/>
      <c r="F349" s="31"/>
      <c r="G349" s="31"/>
      <c r="H349" s="31"/>
    </row>
    <row r="350" spans="1:8" x14ac:dyDescent="0.25">
      <c r="A350" s="31"/>
      <c r="B350" s="31"/>
      <c r="C350" s="31"/>
      <c r="D350" s="32"/>
      <c r="E350" s="31"/>
      <c r="F350" s="31"/>
      <c r="G350" s="31"/>
      <c r="H350" s="31"/>
    </row>
    <row r="351" spans="1:8" x14ac:dyDescent="0.25">
      <c r="A351" s="31"/>
      <c r="B351" s="31"/>
      <c r="C351" s="31"/>
      <c r="D351" s="32"/>
      <c r="E351" s="31"/>
      <c r="F351" s="31"/>
      <c r="G351" s="31"/>
      <c r="H351" s="31"/>
    </row>
    <row r="352" spans="1:8" x14ac:dyDescent="0.25">
      <c r="A352" s="31"/>
      <c r="B352" s="31"/>
      <c r="C352" s="31"/>
      <c r="D352" s="32"/>
      <c r="E352" s="31"/>
      <c r="F352" s="31"/>
      <c r="G352" s="31"/>
      <c r="H352" s="31"/>
    </row>
    <row r="353" spans="1:8" x14ac:dyDescent="0.25">
      <c r="A353" s="31"/>
      <c r="B353" s="31"/>
      <c r="C353" s="31"/>
      <c r="D353" s="32"/>
      <c r="E353" s="31"/>
      <c r="F353" s="31"/>
      <c r="G353" s="31"/>
      <c r="H353" s="31"/>
    </row>
    <row r="354" spans="1:8" x14ac:dyDescent="0.25">
      <c r="A354" s="31"/>
      <c r="B354" s="31"/>
      <c r="C354" s="31"/>
      <c r="D354" s="32"/>
      <c r="E354" s="31"/>
      <c r="F354" s="31"/>
      <c r="G354" s="31"/>
      <c r="H354" s="31"/>
    </row>
    <row r="355" spans="1:8" x14ac:dyDescent="0.25">
      <c r="A355" s="31"/>
      <c r="B355" s="31"/>
      <c r="C355" s="31"/>
      <c r="D355" s="32"/>
      <c r="E355" s="31"/>
      <c r="F355" s="31"/>
      <c r="G355" s="31"/>
      <c r="H355" s="31"/>
    </row>
    <row r="356" spans="1:8" x14ac:dyDescent="0.25">
      <c r="A356" s="31"/>
      <c r="B356" s="31"/>
      <c r="C356" s="31"/>
      <c r="D356" s="32"/>
      <c r="E356" s="31"/>
      <c r="F356" s="31"/>
      <c r="G356" s="31"/>
      <c r="H356" s="31"/>
    </row>
    <row r="357" spans="1:8" x14ac:dyDescent="0.25">
      <c r="A357" s="31"/>
      <c r="B357" s="31"/>
      <c r="C357" s="31"/>
      <c r="D357" s="32"/>
      <c r="E357" s="31"/>
      <c r="F357" s="31"/>
      <c r="G357" s="31"/>
      <c r="H357" s="31"/>
    </row>
    <row r="358" spans="1:8" x14ac:dyDescent="0.25">
      <c r="A358" s="31"/>
      <c r="B358" s="31"/>
      <c r="C358" s="31"/>
      <c r="D358" s="32"/>
      <c r="E358" s="31"/>
      <c r="F358" s="31"/>
      <c r="G358" s="31"/>
      <c r="H358" s="31"/>
    </row>
    <row r="359" spans="1:8" x14ac:dyDescent="0.25">
      <c r="A359" s="31"/>
      <c r="B359" s="31"/>
      <c r="C359" s="31"/>
      <c r="D359" s="32"/>
      <c r="E359" s="31"/>
      <c r="F359" s="31"/>
      <c r="G359" s="31"/>
      <c r="H359" s="31"/>
    </row>
    <row r="360" spans="1:8" x14ac:dyDescent="0.25">
      <c r="A360" s="31"/>
      <c r="B360" s="31"/>
      <c r="C360" s="31"/>
      <c r="D360" s="32"/>
      <c r="E360" s="31"/>
      <c r="F360" s="31"/>
      <c r="G360" s="31"/>
      <c r="H360" s="31"/>
    </row>
    <row r="361" spans="1:8" x14ac:dyDescent="0.25">
      <c r="A361" s="31"/>
      <c r="B361" s="31"/>
      <c r="C361" s="31"/>
      <c r="D361" s="32"/>
      <c r="E361" s="31"/>
      <c r="F361" s="31"/>
      <c r="G361" s="31"/>
      <c r="H361" s="33"/>
    </row>
    <row r="362" spans="1:8" x14ac:dyDescent="0.25">
      <c r="A362" s="31"/>
      <c r="B362" s="31"/>
      <c r="C362" s="31"/>
      <c r="D362" s="32"/>
      <c r="E362" s="31"/>
      <c r="F362" s="31"/>
      <c r="G362" s="31"/>
      <c r="H362" s="31"/>
    </row>
    <row r="363" spans="1:8" x14ac:dyDescent="0.25">
      <c r="A363" s="31"/>
      <c r="B363" s="31"/>
      <c r="C363" s="31"/>
      <c r="D363" s="32"/>
      <c r="E363" s="31"/>
      <c r="F363" s="31"/>
      <c r="G363" s="31"/>
      <c r="H363" s="31"/>
    </row>
    <row r="364" spans="1:8" x14ac:dyDescent="0.25">
      <c r="A364" s="31"/>
      <c r="B364" s="31"/>
      <c r="C364" s="31"/>
      <c r="D364" s="32"/>
      <c r="E364" s="31"/>
      <c r="F364" s="31"/>
      <c r="G364" s="31"/>
      <c r="H364" s="31"/>
    </row>
    <row r="365" spans="1:8" x14ac:dyDescent="0.25">
      <c r="A365" s="31"/>
      <c r="B365" s="31"/>
      <c r="C365" s="31"/>
      <c r="D365" s="32"/>
      <c r="E365" s="31"/>
      <c r="F365" s="31"/>
      <c r="G365" s="31"/>
      <c r="H365" s="31"/>
    </row>
    <row r="366" spans="1:8" x14ac:dyDescent="0.25">
      <c r="A366" s="31"/>
      <c r="B366" s="31"/>
      <c r="C366" s="31"/>
      <c r="D366" s="32"/>
      <c r="E366" s="31"/>
      <c r="F366" s="31"/>
      <c r="G366" s="31"/>
      <c r="H366" s="31"/>
    </row>
    <row r="367" spans="1:8" x14ac:dyDescent="0.25">
      <c r="A367" s="31"/>
      <c r="B367" s="31"/>
      <c r="C367" s="31"/>
      <c r="D367" s="32"/>
      <c r="E367" s="31"/>
      <c r="F367" s="31"/>
      <c r="G367" s="31"/>
      <c r="H367" s="31"/>
    </row>
    <row r="368" spans="1:8" x14ac:dyDescent="0.25">
      <c r="A368" s="31"/>
      <c r="B368" s="31"/>
      <c r="C368" s="31"/>
      <c r="D368" s="32"/>
      <c r="E368" s="31"/>
      <c r="F368" s="31"/>
      <c r="G368" s="31"/>
      <c r="H368" s="31"/>
    </row>
    <row r="369" spans="1:8" x14ac:dyDescent="0.25">
      <c r="A369" s="31"/>
      <c r="B369" s="31"/>
      <c r="C369" s="31"/>
      <c r="D369" s="32"/>
      <c r="E369" s="31"/>
      <c r="F369" s="31"/>
      <c r="G369" s="31"/>
      <c r="H369" s="31"/>
    </row>
    <row r="370" spans="1:8" x14ac:dyDescent="0.25">
      <c r="A370" s="31"/>
      <c r="B370" s="31"/>
      <c r="C370" s="31"/>
      <c r="D370" s="32"/>
      <c r="E370" s="31"/>
      <c r="F370" s="31"/>
      <c r="G370" s="31"/>
      <c r="H370" s="31"/>
    </row>
    <row r="371" spans="1:8" x14ac:dyDescent="0.25">
      <c r="A371" s="31"/>
      <c r="B371" s="31"/>
      <c r="C371" s="31"/>
      <c r="D371" s="32"/>
      <c r="E371" s="31"/>
      <c r="F371" s="31"/>
      <c r="G371" s="31"/>
      <c r="H371" s="31"/>
    </row>
    <row r="372" spans="1:8" x14ac:dyDescent="0.25">
      <c r="A372" s="31"/>
      <c r="B372" s="31"/>
      <c r="C372" s="31"/>
      <c r="D372" s="32"/>
      <c r="E372" s="31"/>
      <c r="F372" s="31"/>
      <c r="G372" s="31"/>
      <c r="H372" s="31"/>
    </row>
    <row r="373" spans="1:8" x14ac:dyDescent="0.25">
      <c r="A373" s="31"/>
      <c r="B373" s="31"/>
      <c r="C373" s="31"/>
      <c r="D373" s="32"/>
      <c r="E373" s="31"/>
      <c r="F373" s="31"/>
      <c r="G373" s="31"/>
      <c r="H373" s="31"/>
    </row>
    <row r="374" spans="1:8" x14ac:dyDescent="0.25">
      <c r="A374" s="31"/>
      <c r="B374" s="31"/>
      <c r="C374" s="31"/>
      <c r="D374" s="32"/>
      <c r="E374" s="31"/>
      <c r="F374" s="31"/>
      <c r="G374" s="31"/>
      <c r="H374" s="31"/>
    </row>
    <row r="375" spans="1:8" x14ac:dyDescent="0.25">
      <c r="A375" s="31"/>
      <c r="B375" s="31"/>
      <c r="C375" s="31"/>
      <c r="D375" s="32"/>
      <c r="E375" s="31"/>
      <c r="F375" s="31"/>
      <c r="G375" s="33"/>
      <c r="H375" s="33"/>
    </row>
    <row r="376" spans="1:8" x14ac:dyDescent="0.25">
      <c r="A376" s="31"/>
      <c r="B376" s="31"/>
      <c r="C376" s="31"/>
      <c r="D376" s="32"/>
      <c r="E376" s="31"/>
      <c r="F376" s="31"/>
      <c r="G376" s="31"/>
      <c r="H376" s="31"/>
    </row>
    <row r="377" spans="1:8" x14ac:dyDescent="0.25">
      <c r="A377" s="31"/>
      <c r="B377" s="31"/>
      <c r="C377" s="31"/>
      <c r="D377" s="32"/>
      <c r="E377" s="31"/>
      <c r="F377" s="31"/>
      <c r="G377" s="31"/>
      <c r="H377" s="31"/>
    </row>
    <row r="378" spans="1:8" x14ac:dyDescent="0.25">
      <c r="A378" s="31"/>
      <c r="B378" s="31"/>
      <c r="C378" s="31"/>
      <c r="D378" s="32"/>
      <c r="E378" s="31"/>
      <c r="F378" s="31"/>
      <c r="G378" s="31"/>
      <c r="H378" s="31"/>
    </row>
    <row r="379" spans="1:8" x14ac:dyDescent="0.25">
      <c r="A379" s="31"/>
      <c r="B379" s="31"/>
      <c r="C379" s="31"/>
      <c r="D379" s="32"/>
      <c r="E379" s="31"/>
      <c r="F379" s="31"/>
      <c r="G379" s="31"/>
      <c r="H379" s="31"/>
    </row>
    <row r="380" spans="1:8" x14ac:dyDescent="0.25">
      <c r="A380" s="31"/>
      <c r="B380" s="31"/>
      <c r="C380" s="31"/>
      <c r="D380" s="32"/>
      <c r="E380" s="31"/>
      <c r="F380" s="31"/>
      <c r="G380" s="31"/>
      <c r="H380" s="31"/>
    </row>
    <row r="381" spans="1:8" x14ac:dyDescent="0.25">
      <c r="A381" s="31"/>
      <c r="B381" s="31"/>
      <c r="C381" s="31"/>
      <c r="D381" s="32"/>
      <c r="E381" s="31"/>
      <c r="F381" s="31"/>
      <c r="G381" s="31"/>
      <c r="H381" s="31"/>
    </row>
    <row r="382" spans="1:8" x14ac:dyDescent="0.25">
      <c r="A382" s="31"/>
      <c r="B382" s="31"/>
      <c r="C382" s="31"/>
      <c r="D382" s="32"/>
      <c r="E382" s="31"/>
      <c r="F382" s="31"/>
      <c r="G382" s="31"/>
      <c r="H382" s="31"/>
    </row>
    <row r="383" spans="1:8" x14ac:dyDescent="0.25">
      <c r="A383" s="31"/>
      <c r="B383" s="31"/>
      <c r="C383" s="31"/>
      <c r="D383" s="32"/>
      <c r="E383" s="31"/>
      <c r="F383" s="31"/>
      <c r="G383" s="31"/>
      <c r="H383" s="31"/>
    </row>
    <row r="384" spans="1:8" x14ac:dyDescent="0.25">
      <c r="A384" s="31"/>
      <c r="B384" s="31"/>
      <c r="C384" s="31"/>
      <c r="D384" s="32"/>
      <c r="E384" s="31"/>
      <c r="F384" s="31"/>
      <c r="G384" s="33"/>
      <c r="H384" s="33"/>
    </row>
    <row r="385" spans="1:8" x14ac:dyDescent="0.25">
      <c r="A385" s="31"/>
      <c r="B385" s="31"/>
      <c r="C385" s="31"/>
      <c r="D385" s="32"/>
      <c r="E385" s="31"/>
      <c r="F385" s="31"/>
      <c r="G385" s="31"/>
      <c r="H385" s="31"/>
    </row>
    <row r="386" spans="1:8" x14ac:dyDescent="0.25">
      <c r="A386" s="31"/>
      <c r="B386" s="31"/>
      <c r="C386" s="31"/>
      <c r="D386" s="32"/>
      <c r="E386" s="31"/>
      <c r="F386" s="31"/>
      <c r="G386" s="31"/>
      <c r="H386" s="31"/>
    </row>
    <row r="387" spans="1:8" x14ac:dyDescent="0.25">
      <c r="A387" s="31"/>
      <c r="B387" s="31"/>
      <c r="C387" s="31"/>
      <c r="D387" s="32"/>
      <c r="E387" s="31"/>
      <c r="F387" s="31"/>
      <c r="G387" s="33"/>
      <c r="H387" s="33"/>
    </row>
    <row r="388" spans="1:8" x14ac:dyDescent="0.25">
      <c r="A388" s="31"/>
      <c r="B388" s="31"/>
      <c r="C388" s="31"/>
      <c r="D388" s="32"/>
      <c r="E388" s="31"/>
      <c r="F388" s="31"/>
      <c r="G388" s="31"/>
      <c r="H388" s="31"/>
    </row>
    <row r="389" spans="1:8" x14ac:dyDescent="0.25">
      <c r="A389" s="31"/>
      <c r="B389" s="31"/>
      <c r="C389" s="31"/>
      <c r="D389" s="32"/>
      <c r="E389" s="31"/>
      <c r="F389" s="31"/>
      <c r="G389" s="31"/>
      <c r="H389" s="31"/>
    </row>
    <row r="390" spans="1:8" x14ac:dyDescent="0.25">
      <c r="A390" s="31"/>
      <c r="B390" s="31"/>
      <c r="C390" s="31"/>
      <c r="D390" s="32"/>
      <c r="E390" s="31"/>
      <c r="F390" s="31"/>
      <c r="G390" s="31"/>
      <c r="H390" s="31"/>
    </row>
    <row r="391" spans="1:8" x14ac:dyDescent="0.25">
      <c r="A391" s="31"/>
      <c r="B391" s="31"/>
      <c r="C391" s="31"/>
      <c r="D391" s="32"/>
      <c r="E391" s="31"/>
      <c r="F391" s="31"/>
      <c r="G391" s="33"/>
      <c r="H391" s="31"/>
    </row>
    <row r="392" spans="1:8" x14ac:dyDescent="0.25">
      <c r="A392" s="31"/>
      <c r="B392" s="31"/>
      <c r="C392" s="31"/>
      <c r="D392" s="32"/>
      <c r="E392" s="31"/>
      <c r="F392" s="31"/>
      <c r="G392" s="31"/>
      <c r="H392" s="31"/>
    </row>
    <row r="393" spans="1:8" x14ac:dyDescent="0.25">
      <c r="A393" s="31"/>
      <c r="B393" s="31"/>
      <c r="C393" s="31"/>
      <c r="D393" s="32"/>
      <c r="E393" s="31"/>
      <c r="F393" s="31"/>
      <c r="G393" s="31"/>
      <c r="H393" s="31"/>
    </row>
    <row r="394" spans="1:8" x14ac:dyDescent="0.25">
      <c r="A394" s="31"/>
      <c r="B394" s="31"/>
      <c r="C394" s="31"/>
      <c r="D394" s="32"/>
      <c r="E394" s="31"/>
      <c r="F394" s="31"/>
      <c r="G394" s="31"/>
      <c r="H394" s="31"/>
    </row>
    <row r="395" spans="1:8" x14ac:dyDescent="0.25">
      <c r="A395" s="31"/>
      <c r="B395" s="31"/>
      <c r="C395" s="31"/>
      <c r="D395" s="32"/>
      <c r="E395" s="31"/>
      <c r="F395" s="31"/>
      <c r="G395" s="31"/>
      <c r="H395" s="31"/>
    </row>
    <row r="396" spans="1:8" x14ac:dyDescent="0.25">
      <c r="A396" s="31"/>
      <c r="B396" s="31"/>
      <c r="C396" s="31"/>
      <c r="D396" s="32"/>
      <c r="E396" s="31"/>
      <c r="F396" s="31"/>
      <c r="G396" s="33"/>
      <c r="H396" s="33"/>
    </row>
    <row r="397" spans="1:8" x14ac:dyDescent="0.25">
      <c r="A397" s="31"/>
      <c r="B397" s="31"/>
      <c r="C397" s="31"/>
      <c r="D397" s="32"/>
      <c r="E397" s="31"/>
      <c r="F397" s="31"/>
      <c r="G397" s="31"/>
      <c r="H397" s="31"/>
    </row>
    <row r="398" spans="1:8" x14ac:dyDescent="0.25">
      <c r="A398" s="31"/>
      <c r="B398" s="31"/>
      <c r="C398" s="31"/>
      <c r="D398" s="32"/>
      <c r="E398" s="31"/>
      <c r="F398" s="31"/>
      <c r="G398" s="31"/>
      <c r="H398" s="31"/>
    </row>
    <row r="399" spans="1:8" x14ac:dyDescent="0.25">
      <c r="A399" s="31"/>
      <c r="B399" s="31"/>
      <c r="C399" s="31"/>
      <c r="D399" s="32"/>
      <c r="E399" s="31"/>
      <c r="F399" s="31"/>
      <c r="G399" s="31"/>
      <c r="H399" s="31"/>
    </row>
    <row r="400" spans="1:8" x14ac:dyDescent="0.25">
      <c r="A400" s="31"/>
      <c r="B400" s="31"/>
      <c r="C400" s="31"/>
      <c r="D400" s="32"/>
      <c r="E400" s="31"/>
      <c r="F400" s="31"/>
      <c r="G400" s="33"/>
      <c r="H400" s="33"/>
    </row>
    <row r="401" spans="1:8" x14ac:dyDescent="0.25">
      <c r="A401" s="31"/>
      <c r="B401" s="31"/>
      <c r="C401" s="31"/>
      <c r="D401" s="32"/>
      <c r="E401" s="31"/>
      <c r="F401" s="31"/>
      <c r="G401" s="31"/>
      <c r="H401" s="31"/>
    </row>
    <row r="402" spans="1:8" x14ac:dyDescent="0.25">
      <c r="A402" s="31"/>
      <c r="B402" s="31"/>
      <c r="C402" s="31"/>
      <c r="D402" s="32"/>
      <c r="E402" s="31"/>
      <c r="F402" s="31"/>
      <c r="G402" s="31"/>
      <c r="H402" s="31"/>
    </row>
    <row r="403" spans="1:8" x14ac:dyDescent="0.25">
      <c r="A403" s="31"/>
      <c r="B403" s="31"/>
      <c r="C403" s="31"/>
      <c r="D403" s="32"/>
      <c r="E403" s="31"/>
      <c r="F403" s="31"/>
      <c r="G403" s="31"/>
      <c r="H403" s="31"/>
    </row>
    <row r="404" spans="1:8" x14ac:dyDescent="0.25">
      <c r="A404" s="31"/>
      <c r="B404" s="31"/>
      <c r="C404" s="31"/>
      <c r="D404" s="32"/>
      <c r="E404" s="31"/>
      <c r="F404" s="31"/>
      <c r="G404" s="31"/>
      <c r="H404" s="31"/>
    </row>
    <row r="405" spans="1:8" x14ac:dyDescent="0.25">
      <c r="A405" s="31"/>
      <c r="B405" s="31"/>
      <c r="C405" s="31"/>
      <c r="D405" s="32"/>
      <c r="E405" s="31"/>
      <c r="F405" s="31"/>
      <c r="G405" s="33"/>
      <c r="H405" s="33"/>
    </row>
    <row r="406" spans="1:8" x14ac:dyDescent="0.25">
      <c r="A406" s="31"/>
      <c r="B406" s="31"/>
      <c r="C406" s="31"/>
      <c r="D406" s="32"/>
      <c r="E406" s="31"/>
      <c r="F406" s="33"/>
      <c r="G406" s="31"/>
      <c r="H406" s="31"/>
    </row>
    <row r="407" spans="1:8" x14ac:dyDescent="0.25">
      <c r="A407" s="31"/>
      <c r="B407" s="31"/>
      <c r="C407" s="31"/>
      <c r="D407" s="32"/>
      <c r="E407" s="31"/>
      <c r="F407" s="31"/>
      <c r="G407" s="31"/>
      <c r="H407" s="31"/>
    </row>
    <row r="408" spans="1:8" x14ac:dyDescent="0.25">
      <c r="A408" s="31"/>
      <c r="B408" s="31"/>
      <c r="C408" s="31"/>
      <c r="D408" s="32"/>
      <c r="E408" s="31"/>
      <c r="F408" s="31"/>
      <c r="G408" s="31"/>
      <c r="H408" s="31"/>
    </row>
    <row r="409" spans="1:8" x14ac:dyDescent="0.25">
      <c r="A409" s="31"/>
      <c r="B409" s="31"/>
      <c r="C409" s="31"/>
      <c r="D409" s="32"/>
      <c r="E409" s="31"/>
      <c r="F409" s="31"/>
      <c r="G409" s="31"/>
      <c r="H409" s="31"/>
    </row>
    <row r="410" spans="1:8" x14ac:dyDescent="0.25">
      <c r="A410" s="31"/>
      <c r="B410" s="31"/>
      <c r="C410" s="31"/>
      <c r="D410" s="32"/>
      <c r="E410" s="31"/>
      <c r="F410" s="31"/>
      <c r="G410" s="31"/>
      <c r="H410" s="31"/>
    </row>
    <row r="411" spans="1:8" x14ac:dyDescent="0.25">
      <c r="A411" s="31"/>
      <c r="B411" s="31"/>
      <c r="C411" s="31"/>
      <c r="D411" s="32"/>
      <c r="E411" s="31"/>
      <c r="F411" s="31"/>
      <c r="G411" s="31"/>
      <c r="H411" s="31"/>
    </row>
    <row r="412" spans="1:8" x14ac:dyDescent="0.25">
      <c r="A412" s="31"/>
      <c r="B412" s="31"/>
      <c r="C412" s="31"/>
      <c r="D412" s="32"/>
      <c r="E412" s="31"/>
      <c r="F412" s="31"/>
      <c r="G412" s="31"/>
      <c r="H412" s="31"/>
    </row>
    <row r="413" spans="1:8" x14ac:dyDescent="0.25">
      <c r="A413" s="31"/>
      <c r="B413" s="31"/>
      <c r="C413" s="31"/>
      <c r="D413" s="32"/>
      <c r="E413" s="31"/>
      <c r="F413" s="31"/>
      <c r="G413" s="31"/>
      <c r="H413" s="31"/>
    </row>
    <row r="414" spans="1:8" x14ac:dyDescent="0.25">
      <c r="A414" s="31"/>
      <c r="B414" s="31"/>
      <c r="C414" s="31"/>
      <c r="D414" s="32"/>
      <c r="E414" s="31"/>
      <c r="F414" s="31"/>
      <c r="G414" s="31"/>
      <c r="H414" s="31"/>
    </row>
    <row r="415" spans="1:8" x14ac:dyDescent="0.25">
      <c r="A415" s="31"/>
      <c r="B415" s="31"/>
      <c r="C415" s="31"/>
      <c r="D415" s="32"/>
      <c r="E415" s="31"/>
      <c r="F415" s="31"/>
      <c r="G415" s="33"/>
      <c r="H415" s="33"/>
    </row>
    <row r="416" spans="1:8" x14ac:dyDescent="0.25">
      <c r="A416" s="31"/>
      <c r="B416" s="31"/>
      <c r="C416" s="31"/>
      <c r="D416" s="32"/>
      <c r="E416" s="31"/>
      <c r="F416" s="31"/>
      <c r="G416" s="31"/>
      <c r="H416" s="31"/>
    </row>
    <row r="417" spans="1:8" x14ac:dyDescent="0.25">
      <c r="A417" s="31"/>
      <c r="B417" s="31"/>
      <c r="C417" s="31"/>
      <c r="D417" s="32"/>
      <c r="E417" s="31"/>
      <c r="F417" s="31"/>
      <c r="G417" s="31"/>
      <c r="H417" s="31"/>
    </row>
    <row r="418" spans="1:8" x14ac:dyDescent="0.25">
      <c r="A418" s="31"/>
      <c r="B418" s="31"/>
      <c r="C418" s="31"/>
      <c r="D418" s="32"/>
      <c r="E418" s="31"/>
      <c r="F418" s="31"/>
      <c r="G418" s="33"/>
      <c r="H418" s="33"/>
    </row>
    <row r="419" spans="1:8" x14ac:dyDescent="0.25">
      <c r="A419" s="31"/>
      <c r="B419" s="31"/>
      <c r="C419" s="31"/>
      <c r="D419" s="32"/>
      <c r="E419" s="31"/>
      <c r="F419" s="33"/>
      <c r="G419" s="31"/>
      <c r="H419" s="31"/>
    </row>
    <row r="420" spans="1:8" x14ac:dyDescent="0.25">
      <c r="A420" s="31"/>
      <c r="B420" s="31"/>
      <c r="C420" s="31"/>
      <c r="D420" s="32"/>
      <c r="E420" s="31"/>
      <c r="F420" s="31"/>
      <c r="G420" s="31"/>
      <c r="H420" s="31"/>
    </row>
    <row r="421" spans="1:8" x14ac:dyDescent="0.25">
      <c r="A421" s="31"/>
      <c r="B421" s="31"/>
      <c r="C421" s="31"/>
      <c r="D421" s="32"/>
      <c r="E421" s="31"/>
      <c r="F421" s="31"/>
      <c r="G421" s="31"/>
      <c r="H421" s="31"/>
    </row>
    <row r="422" spans="1:8" x14ac:dyDescent="0.25">
      <c r="A422" s="31"/>
      <c r="B422" s="31"/>
      <c r="C422" s="31"/>
      <c r="D422" s="32"/>
      <c r="E422" s="31"/>
      <c r="F422" s="31"/>
      <c r="G422" s="31"/>
      <c r="H422" s="31"/>
    </row>
    <row r="423" spans="1:8" x14ac:dyDescent="0.25">
      <c r="A423" s="31"/>
      <c r="B423" s="31"/>
      <c r="C423" s="31"/>
      <c r="D423" s="32"/>
      <c r="E423" s="31"/>
      <c r="F423" s="31"/>
      <c r="G423" s="31"/>
      <c r="H423" s="31"/>
    </row>
    <row r="424" spans="1:8" x14ac:dyDescent="0.25">
      <c r="A424" s="31"/>
      <c r="B424" s="31"/>
      <c r="C424" s="31"/>
      <c r="D424" s="32"/>
      <c r="E424" s="31"/>
      <c r="F424" s="31"/>
      <c r="G424" s="31"/>
      <c r="H424" s="31"/>
    </row>
    <row r="425" spans="1:8" x14ac:dyDescent="0.25">
      <c r="A425" s="31"/>
      <c r="B425" s="31"/>
      <c r="C425" s="31"/>
      <c r="D425" s="32"/>
      <c r="E425" s="31"/>
      <c r="F425" s="31"/>
      <c r="G425" s="31"/>
      <c r="H425" s="31"/>
    </row>
    <row r="426" spans="1:8" x14ac:dyDescent="0.25">
      <c r="A426" s="31"/>
      <c r="B426" s="31"/>
      <c r="C426" s="31"/>
      <c r="D426" s="32"/>
      <c r="E426" s="31"/>
      <c r="F426" s="31"/>
      <c r="G426" s="31"/>
      <c r="H426" s="31"/>
    </row>
    <row r="427" spans="1:8" x14ac:dyDescent="0.25">
      <c r="A427" s="31"/>
      <c r="B427" s="31"/>
      <c r="C427" s="31"/>
      <c r="D427" s="32"/>
      <c r="E427" s="31"/>
      <c r="F427" s="31"/>
      <c r="G427" s="31"/>
      <c r="H427" s="31"/>
    </row>
    <row r="428" spans="1:8" x14ac:dyDescent="0.25">
      <c r="A428" s="31"/>
      <c r="B428" s="31"/>
      <c r="C428" s="31"/>
      <c r="D428" s="32"/>
      <c r="E428" s="31"/>
      <c r="F428" s="31"/>
      <c r="G428" s="31"/>
      <c r="H428" s="31"/>
    </row>
    <row r="429" spans="1:8" x14ac:dyDescent="0.25">
      <c r="A429" s="31"/>
      <c r="B429" s="31"/>
      <c r="C429" s="31"/>
      <c r="D429" s="32"/>
      <c r="E429" s="31"/>
      <c r="F429" s="31"/>
      <c r="G429" s="31"/>
      <c r="H429" s="31"/>
    </row>
    <row r="430" spans="1:8" x14ac:dyDescent="0.25">
      <c r="A430" s="31"/>
      <c r="B430" s="31"/>
      <c r="C430" s="31"/>
      <c r="D430" s="32"/>
      <c r="E430" s="31"/>
      <c r="F430" s="31"/>
      <c r="G430" s="31"/>
      <c r="H430" s="31"/>
    </row>
    <row r="431" spans="1:8" x14ac:dyDescent="0.25">
      <c r="A431" s="31"/>
      <c r="B431" s="31"/>
      <c r="C431" s="31"/>
      <c r="D431" s="32"/>
      <c r="E431" s="31"/>
      <c r="F431" s="31"/>
      <c r="G431" s="33"/>
      <c r="H431" s="33"/>
    </row>
    <row r="432" spans="1:8" x14ac:dyDescent="0.25">
      <c r="A432" s="31"/>
      <c r="B432" s="31"/>
      <c r="C432" s="31"/>
      <c r="D432" s="32"/>
      <c r="E432" s="31"/>
      <c r="F432" s="31"/>
      <c r="G432" s="31"/>
      <c r="H432" s="31"/>
    </row>
    <row r="433" spans="1:8" x14ac:dyDescent="0.25">
      <c r="A433" s="31"/>
      <c r="B433" s="31"/>
      <c r="C433" s="31"/>
      <c r="D433" s="32"/>
      <c r="E433" s="31"/>
      <c r="F433" s="31"/>
      <c r="G433" s="31"/>
      <c r="H433" s="31"/>
    </row>
    <row r="434" spans="1:8" x14ac:dyDescent="0.25">
      <c r="A434" s="31"/>
      <c r="B434" s="31"/>
      <c r="C434" s="31"/>
      <c r="D434" s="32"/>
      <c r="E434" s="31"/>
      <c r="F434" s="31"/>
      <c r="G434" s="31"/>
      <c r="H434" s="31"/>
    </row>
    <row r="435" spans="1:8" x14ac:dyDescent="0.25">
      <c r="A435" s="31"/>
      <c r="B435" s="31"/>
      <c r="C435" s="31"/>
      <c r="D435" s="32"/>
      <c r="E435" s="31"/>
      <c r="F435" s="31"/>
      <c r="G435" s="31"/>
      <c r="H435" s="31"/>
    </row>
    <row r="436" spans="1:8" x14ac:dyDescent="0.25">
      <c r="A436" s="31"/>
      <c r="B436" s="31"/>
      <c r="C436" s="31"/>
      <c r="D436" s="32"/>
      <c r="E436" s="31"/>
      <c r="F436" s="31"/>
      <c r="G436" s="33"/>
      <c r="H436" s="31"/>
    </row>
    <row r="437" spans="1:8" x14ac:dyDescent="0.25">
      <c r="A437" s="31"/>
      <c r="B437" s="31"/>
      <c r="C437" s="31"/>
      <c r="D437" s="32"/>
      <c r="E437" s="31"/>
      <c r="F437" s="31"/>
      <c r="G437" s="31"/>
      <c r="H437" s="31"/>
    </row>
    <row r="438" spans="1:8" x14ac:dyDescent="0.25">
      <c r="A438" s="31"/>
      <c r="B438" s="31"/>
      <c r="C438" s="31"/>
      <c r="D438" s="32"/>
      <c r="E438" s="31"/>
      <c r="F438" s="31"/>
      <c r="G438" s="31"/>
      <c r="H438" s="31"/>
    </row>
    <row r="439" spans="1:8" x14ac:dyDescent="0.25">
      <c r="A439" s="31"/>
      <c r="B439" s="31"/>
      <c r="C439" s="31"/>
      <c r="D439" s="32"/>
      <c r="E439" s="31"/>
      <c r="F439" s="31"/>
      <c r="G439" s="31"/>
      <c r="H439" s="31"/>
    </row>
    <row r="440" spans="1:8" x14ac:dyDescent="0.25">
      <c r="A440" s="31"/>
      <c r="B440" s="31"/>
      <c r="C440" s="31"/>
      <c r="D440" s="32"/>
      <c r="E440" s="31"/>
      <c r="F440" s="31"/>
      <c r="G440" s="33"/>
      <c r="H440" s="33"/>
    </row>
    <row r="441" spans="1:8" x14ac:dyDescent="0.25">
      <c r="A441" s="31"/>
      <c r="B441" s="31"/>
      <c r="C441" s="31"/>
      <c r="D441" s="32"/>
      <c r="E441" s="31"/>
      <c r="F441" s="31"/>
      <c r="G441" s="31"/>
      <c r="H441" s="31"/>
    </row>
    <row r="442" spans="1:8" x14ac:dyDescent="0.25">
      <c r="A442" s="31"/>
      <c r="B442" s="31"/>
      <c r="C442" s="31"/>
      <c r="D442" s="32"/>
      <c r="E442" s="31"/>
      <c r="F442" s="31"/>
      <c r="G442" s="31"/>
      <c r="H442" s="31"/>
    </row>
    <row r="443" spans="1:8" x14ac:dyDescent="0.25">
      <c r="A443" s="31"/>
      <c r="B443" s="31"/>
      <c r="C443" s="31"/>
      <c r="D443" s="32"/>
      <c r="E443" s="31"/>
      <c r="F443" s="31"/>
      <c r="G443" s="31"/>
      <c r="H443" s="31"/>
    </row>
    <row r="444" spans="1:8" x14ac:dyDescent="0.25">
      <c r="A444" s="31"/>
      <c r="B444" s="31"/>
      <c r="C444" s="31"/>
      <c r="D444" s="32"/>
      <c r="E444" s="31"/>
      <c r="F444" s="31"/>
      <c r="G444" s="31"/>
      <c r="H444" s="31"/>
    </row>
    <row r="445" spans="1:8" x14ac:dyDescent="0.25">
      <c r="A445" s="31"/>
      <c r="B445" s="31"/>
      <c r="C445" s="31"/>
      <c r="D445" s="32"/>
      <c r="E445" s="31"/>
      <c r="F445" s="31"/>
      <c r="G445" s="31"/>
      <c r="H445" s="33"/>
    </row>
    <row r="446" spans="1:8" x14ac:dyDescent="0.25">
      <c r="A446" s="31"/>
      <c r="B446" s="31"/>
      <c r="C446" s="31"/>
      <c r="D446" s="32"/>
      <c r="E446" s="31"/>
      <c r="F446" s="31"/>
      <c r="G446" s="31"/>
      <c r="H446" s="31"/>
    </row>
    <row r="447" spans="1:8" x14ac:dyDescent="0.25">
      <c r="A447" s="31"/>
      <c r="B447" s="31"/>
      <c r="C447" s="31"/>
      <c r="D447" s="32"/>
      <c r="E447" s="31"/>
      <c r="F447" s="31"/>
      <c r="G447" s="31"/>
      <c r="H447" s="31"/>
    </row>
    <row r="448" spans="1:8" x14ac:dyDescent="0.25">
      <c r="A448" s="31"/>
      <c r="B448" s="31"/>
      <c r="C448" s="31"/>
      <c r="D448" s="32"/>
      <c r="E448" s="31"/>
      <c r="F448" s="31"/>
      <c r="G448" s="31"/>
      <c r="H448" s="31"/>
    </row>
    <row r="449" spans="1:8" x14ac:dyDescent="0.25">
      <c r="A449" s="31"/>
      <c r="B449" s="31"/>
      <c r="C449" s="31"/>
      <c r="D449" s="32"/>
      <c r="E449" s="31"/>
      <c r="F449" s="31"/>
      <c r="G449" s="33"/>
      <c r="H449" s="33"/>
    </row>
    <row r="450" spans="1:8" x14ac:dyDescent="0.25">
      <c r="A450" s="31"/>
      <c r="B450" s="31"/>
      <c r="C450" s="31"/>
      <c r="D450" s="32"/>
      <c r="E450" s="31"/>
      <c r="F450" s="31"/>
      <c r="G450" s="31"/>
      <c r="H450" s="31"/>
    </row>
    <row r="451" spans="1:8" x14ac:dyDescent="0.25">
      <c r="A451" s="31"/>
      <c r="B451" s="31"/>
      <c r="C451" s="31"/>
      <c r="D451" s="32"/>
      <c r="E451" s="31"/>
      <c r="F451" s="31"/>
      <c r="G451" s="31"/>
      <c r="H451" s="33"/>
    </row>
    <row r="452" spans="1:8" x14ac:dyDescent="0.25">
      <c r="A452" s="31"/>
      <c r="B452" s="31"/>
      <c r="C452" s="31"/>
      <c r="D452" s="32"/>
      <c r="E452" s="31"/>
      <c r="F452" s="31"/>
      <c r="G452" s="31"/>
      <c r="H452" s="31"/>
    </row>
    <row r="453" spans="1:8" x14ac:dyDescent="0.25">
      <c r="A453" s="31"/>
      <c r="B453" s="31"/>
      <c r="C453" s="31"/>
      <c r="D453" s="32"/>
      <c r="E453" s="31"/>
      <c r="F453" s="31"/>
      <c r="G453" s="31"/>
      <c r="H453" s="31"/>
    </row>
    <row r="454" spans="1:8" x14ac:dyDescent="0.25">
      <c r="A454" s="31"/>
      <c r="B454" s="31"/>
      <c r="C454" s="31"/>
      <c r="D454" s="32"/>
      <c r="E454" s="31"/>
      <c r="F454" s="31"/>
      <c r="G454" s="31"/>
      <c r="H454" s="31"/>
    </row>
    <row r="455" spans="1:8" x14ac:dyDescent="0.25">
      <c r="A455" s="31"/>
      <c r="B455" s="31"/>
      <c r="C455" s="31"/>
      <c r="D455" s="32"/>
      <c r="E455" s="31"/>
      <c r="F455" s="31"/>
      <c r="G455" s="31"/>
      <c r="H455" s="31"/>
    </row>
    <row r="456" spans="1:8" x14ac:dyDescent="0.25">
      <c r="A456" s="31"/>
      <c r="B456" s="31"/>
      <c r="C456" s="31"/>
      <c r="D456" s="32"/>
      <c r="E456" s="31"/>
      <c r="F456" s="31"/>
      <c r="G456" s="33"/>
      <c r="H456" s="33"/>
    </row>
    <row r="457" spans="1:8" x14ac:dyDescent="0.25">
      <c r="A457" s="31"/>
      <c r="B457" s="31"/>
      <c r="C457" s="31"/>
      <c r="D457" s="32"/>
      <c r="E457" s="31"/>
      <c r="F457" s="31"/>
      <c r="G457" s="31"/>
      <c r="H457" s="31"/>
    </row>
    <row r="458" spans="1:8" x14ac:dyDescent="0.25">
      <c r="A458" s="31"/>
      <c r="B458" s="31"/>
      <c r="C458" s="31"/>
      <c r="D458" s="32"/>
      <c r="E458" s="31"/>
      <c r="F458" s="31"/>
      <c r="G458" s="33"/>
      <c r="H458" s="33"/>
    </row>
    <row r="459" spans="1:8" x14ac:dyDescent="0.25">
      <c r="A459" s="31"/>
      <c r="B459" s="31"/>
      <c r="C459" s="31"/>
      <c r="D459" s="32"/>
      <c r="E459" s="31"/>
      <c r="F459" s="31"/>
      <c r="G459" s="31"/>
      <c r="H459" s="31"/>
    </row>
    <row r="460" spans="1:8" x14ac:dyDescent="0.25">
      <c r="A460" s="31"/>
      <c r="B460" s="31"/>
      <c r="C460" s="31"/>
      <c r="D460" s="32"/>
      <c r="E460" s="31"/>
      <c r="F460" s="31"/>
      <c r="G460" s="31"/>
      <c r="H460" s="31"/>
    </row>
    <row r="461" spans="1:8" x14ac:dyDescent="0.25">
      <c r="A461" s="31"/>
      <c r="B461" s="31"/>
      <c r="C461" s="31"/>
      <c r="D461" s="32"/>
      <c r="E461" s="31"/>
      <c r="F461" s="31"/>
      <c r="G461" s="33"/>
      <c r="H461" s="33"/>
    </row>
    <row r="462" spans="1:8" x14ac:dyDescent="0.25">
      <c r="A462" s="31"/>
      <c r="B462" s="31"/>
      <c r="C462" s="31"/>
      <c r="D462" s="32"/>
      <c r="E462" s="31"/>
      <c r="F462" s="31"/>
      <c r="G462" s="31"/>
      <c r="H462" s="31"/>
    </row>
    <row r="463" spans="1:8" x14ac:dyDescent="0.25">
      <c r="A463" s="31"/>
      <c r="B463" s="31"/>
      <c r="C463" s="31"/>
      <c r="D463" s="32"/>
      <c r="E463" s="31"/>
      <c r="F463" s="31"/>
      <c r="G463" s="31"/>
      <c r="H463" s="31"/>
    </row>
    <row r="464" spans="1:8" x14ac:dyDescent="0.25">
      <c r="A464" s="31"/>
      <c r="B464" s="31"/>
      <c r="C464" s="31"/>
      <c r="D464" s="32"/>
      <c r="E464" s="31"/>
      <c r="F464" s="31"/>
      <c r="G464" s="31"/>
      <c r="H464" s="31"/>
    </row>
    <row r="465" spans="1:8" x14ac:dyDescent="0.25">
      <c r="A465" s="31"/>
      <c r="B465" s="31"/>
      <c r="C465" s="31"/>
      <c r="D465" s="32"/>
      <c r="E465" s="31"/>
      <c r="F465" s="31"/>
      <c r="G465" s="31"/>
      <c r="H465" s="31"/>
    </row>
    <row r="466" spans="1:8" x14ac:dyDescent="0.25">
      <c r="A466" s="31"/>
      <c r="B466" s="31"/>
      <c r="C466" s="31"/>
      <c r="D466" s="32"/>
      <c r="E466" s="31"/>
      <c r="F466" s="31"/>
      <c r="G466" s="31"/>
      <c r="H466" s="31"/>
    </row>
    <row r="467" spans="1:8" x14ac:dyDescent="0.25">
      <c r="A467" s="31"/>
      <c r="B467" s="31"/>
      <c r="C467" s="31"/>
      <c r="D467" s="32"/>
      <c r="E467" s="31"/>
      <c r="F467" s="31"/>
      <c r="G467" s="33"/>
      <c r="H467" s="33"/>
    </row>
    <row r="468" spans="1:8" x14ac:dyDescent="0.25">
      <c r="A468" s="31"/>
      <c r="B468" s="31"/>
      <c r="C468" s="31"/>
      <c r="D468" s="32"/>
      <c r="E468" s="31"/>
      <c r="F468" s="31"/>
      <c r="G468" s="31"/>
      <c r="H468" s="31"/>
    </row>
    <row r="469" spans="1:8" x14ac:dyDescent="0.25">
      <c r="A469" s="31"/>
      <c r="B469" s="31"/>
      <c r="C469" s="31"/>
      <c r="D469" s="32"/>
      <c r="E469" s="31"/>
      <c r="F469" s="31"/>
      <c r="G469" s="31"/>
      <c r="H469" s="31"/>
    </row>
    <row r="470" spans="1:8" x14ac:dyDescent="0.25">
      <c r="A470" s="31"/>
      <c r="B470" s="31"/>
      <c r="C470" s="31"/>
      <c r="D470" s="32"/>
      <c r="E470" s="31"/>
      <c r="F470" s="31"/>
      <c r="G470" s="31"/>
      <c r="H470" s="31"/>
    </row>
    <row r="471" spans="1:8" x14ac:dyDescent="0.25">
      <c r="A471" s="31"/>
      <c r="B471" s="31"/>
      <c r="C471" s="31"/>
      <c r="D471" s="32"/>
      <c r="E471" s="31"/>
      <c r="F471" s="31"/>
      <c r="G471" s="31"/>
      <c r="H471" s="31"/>
    </row>
    <row r="472" spans="1:8" x14ac:dyDescent="0.25">
      <c r="A472" s="31"/>
      <c r="B472" s="31"/>
      <c r="C472" s="31"/>
      <c r="D472" s="32"/>
      <c r="E472" s="31"/>
      <c r="F472" s="31"/>
      <c r="G472" s="33"/>
      <c r="H472" s="33"/>
    </row>
    <row r="473" spans="1:8" x14ac:dyDescent="0.25">
      <c r="A473" s="31"/>
      <c r="B473" s="31"/>
      <c r="C473" s="31"/>
      <c r="D473" s="32"/>
      <c r="E473" s="31"/>
      <c r="F473" s="31"/>
      <c r="G473" s="31"/>
      <c r="H473" s="31"/>
    </row>
    <row r="474" spans="1:8" x14ac:dyDescent="0.25">
      <c r="A474" s="31"/>
      <c r="B474" s="31"/>
      <c r="C474" s="31"/>
      <c r="D474" s="32"/>
      <c r="E474" s="31"/>
      <c r="F474" s="31"/>
      <c r="G474" s="31"/>
      <c r="H474" s="31"/>
    </row>
    <row r="475" spans="1:8" x14ac:dyDescent="0.25">
      <c r="A475" s="31"/>
      <c r="B475" s="31"/>
      <c r="C475" s="31"/>
      <c r="D475" s="32"/>
      <c r="E475" s="31"/>
      <c r="F475" s="31"/>
      <c r="G475" s="31"/>
      <c r="H475" s="31"/>
    </row>
    <row r="476" spans="1:8" x14ac:dyDescent="0.25">
      <c r="A476" s="31"/>
      <c r="B476" s="31"/>
      <c r="C476" s="31"/>
      <c r="D476" s="32"/>
      <c r="E476" s="31"/>
      <c r="F476" s="31"/>
      <c r="G476" s="31"/>
      <c r="H476" s="31"/>
    </row>
    <row r="477" spans="1:8" x14ac:dyDescent="0.25">
      <c r="A477" s="31"/>
      <c r="B477" s="31"/>
      <c r="C477" s="31"/>
      <c r="D477" s="32"/>
      <c r="E477" s="31"/>
      <c r="F477" s="31"/>
      <c r="G477" s="31"/>
      <c r="H477" s="31"/>
    </row>
    <row r="478" spans="1:8" x14ac:dyDescent="0.25">
      <c r="A478" s="31"/>
      <c r="B478" s="31"/>
      <c r="C478" s="31"/>
      <c r="D478" s="32"/>
      <c r="E478" s="31"/>
      <c r="F478" s="31"/>
      <c r="G478" s="31"/>
      <c r="H478" s="31"/>
    </row>
    <row r="479" spans="1:8" x14ac:dyDescent="0.25">
      <c r="A479" s="31"/>
      <c r="B479" s="31"/>
      <c r="C479" s="31"/>
      <c r="D479" s="32"/>
      <c r="E479" s="31"/>
      <c r="F479" s="31"/>
      <c r="G479" s="31"/>
      <c r="H479" s="31"/>
    </row>
    <row r="480" spans="1:8" x14ac:dyDescent="0.25">
      <c r="A480" s="31"/>
      <c r="B480" s="31"/>
      <c r="C480" s="31"/>
      <c r="D480" s="32"/>
      <c r="E480" s="31"/>
      <c r="F480" s="31"/>
      <c r="G480" s="33"/>
      <c r="H480" s="33"/>
    </row>
    <row r="481" spans="1:8" x14ac:dyDescent="0.25">
      <c r="A481" s="31"/>
      <c r="B481" s="31"/>
      <c r="C481" s="31"/>
      <c r="D481" s="32"/>
      <c r="E481" s="31"/>
      <c r="F481" s="31"/>
      <c r="G481" s="31"/>
      <c r="H481" s="31"/>
    </row>
    <row r="482" spans="1:8" x14ac:dyDescent="0.25">
      <c r="A482" s="31"/>
      <c r="B482" s="31"/>
      <c r="C482" s="31"/>
      <c r="D482" s="32"/>
      <c r="E482" s="31"/>
      <c r="F482" s="31"/>
      <c r="G482" s="31"/>
      <c r="H482" s="31"/>
    </row>
    <row r="483" spans="1:8" x14ac:dyDescent="0.25">
      <c r="A483" s="31"/>
      <c r="B483" s="31"/>
      <c r="C483" s="31"/>
      <c r="D483" s="32"/>
      <c r="E483" s="31"/>
      <c r="F483" s="31"/>
      <c r="G483" s="31"/>
      <c r="H483" s="31"/>
    </row>
    <row r="484" spans="1:8" x14ac:dyDescent="0.25">
      <c r="A484" s="31"/>
      <c r="B484" s="31"/>
      <c r="C484" s="31"/>
      <c r="D484" s="32"/>
      <c r="E484" s="31"/>
      <c r="F484" s="31"/>
      <c r="G484" s="31"/>
      <c r="H484" s="31"/>
    </row>
    <row r="485" spans="1:8" x14ac:dyDescent="0.25">
      <c r="A485" s="31"/>
      <c r="B485" s="31"/>
      <c r="C485" s="31"/>
      <c r="D485" s="32"/>
      <c r="E485" s="31"/>
      <c r="F485" s="31"/>
      <c r="G485" s="31"/>
      <c r="H485" s="31"/>
    </row>
    <row r="486" spans="1:8" x14ac:dyDescent="0.25">
      <c r="A486" s="31"/>
      <c r="B486" s="31"/>
      <c r="C486" s="31"/>
      <c r="D486" s="32"/>
      <c r="E486" s="31"/>
      <c r="F486" s="31"/>
      <c r="G486" s="31"/>
      <c r="H486" s="31"/>
    </row>
    <row r="487" spans="1:8" x14ac:dyDescent="0.25">
      <c r="A487" s="31"/>
      <c r="B487" s="31"/>
      <c r="C487" s="31"/>
      <c r="D487" s="32"/>
      <c r="E487" s="31"/>
      <c r="F487" s="31"/>
      <c r="G487" s="31"/>
      <c r="H487" s="31"/>
    </row>
    <row r="488" spans="1:8" x14ac:dyDescent="0.25">
      <c r="A488" s="31"/>
      <c r="B488" s="31"/>
      <c r="C488" s="31"/>
      <c r="D488" s="32"/>
      <c r="E488" s="31"/>
      <c r="F488" s="31"/>
      <c r="G488" s="31"/>
      <c r="H488" s="31"/>
    </row>
    <row r="489" spans="1:8" x14ac:dyDescent="0.25">
      <c r="A489" s="31"/>
      <c r="B489" s="31"/>
      <c r="C489" s="31"/>
      <c r="D489" s="32"/>
      <c r="E489" s="31"/>
      <c r="F489" s="31"/>
      <c r="G489" s="31"/>
      <c r="H489" s="31"/>
    </row>
    <row r="490" spans="1:8" x14ac:dyDescent="0.25">
      <c r="A490" s="31"/>
      <c r="B490" s="31"/>
      <c r="C490" s="31"/>
      <c r="D490" s="32"/>
      <c r="E490" s="31"/>
      <c r="F490" s="31"/>
      <c r="G490" s="33"/>
      <c r="H490" s="31"/>
    </row>
    <row r="491" spans="1:8" x14ac:dyDescent="0.25">
      <c r="A491" s="31"/>
      <c r="B491" s="31"/>
      <c r="C491" s="31"/>
      <c r="D491" s="32"/>
      <c r="E491" s="31"/>
      <c r="F491" s="31"/>
      <c r="G491" s="31"/>
      <c r="H491" s="33"/>
    </row>
    <row r="492" spans="1:8" x14ac:dyDescent="0.25">
      <c r="A492" s="31"/>
      <c r="B492" s="31"/>
      <c r="C492" s="31"/>
      <c r="D492" s="32"/>
      <c r="E492" s="31"/>
      <c r="F492" s="31"/>
      <c r="G492" s="31"/>
      <c r="H492" s="31"/>
    </row>
    <row r="493" spans="1:8" x14ac:dyDescent="0.25">
      <c r="A493" s="31"/>
      <c r="B493" s="31"/>
      <c r="C493" s="31"/>
      <c r="D493" s="32"/>
      <c r="E493" s="31"/>
      <c r="F493" s="31"/>
      <c r="G493" s="31"/>
      <c r="H493" s="31"/>
    </row>
    <row r="494" spans="1:8" x14ac:dyDescent="0.25">
      <c r="A494" s="31"/>
      <c r="B494" s="31"/>
      <c r="C494" s="31"/>
      <c r="D494" s="32"/>
      <c r="E494" s="31"/>
      <c r="F494" s="31"/>
      <c r="G494" s="31"/>
      <c r="H494" s="31"/>
    </row>
    <row r="495" spans="1:8" x14ac:dyDescent="0.25">
      <c r="A495" s="31"/>
      <c r="B495" s="31"/>
      <c r="C495" s="31"/>
      <c r="D495" s="32"/>
      <c r="E495" s="31"/>
      <c r="F495" s="31"/>
      <c r="G495" s="31"/>
      <c r="H495" s="31"/>
    </row>
    <row r="496" spans="1:8" x14ac:dyDescent="0.25">
      <c r="A496" s="31"/>
      <c r="B496" s="31"/>
      <c r="C496" s="31"/>
      <c r="D496" s="32"/>
      <c r="E496" s="31"/>
      <c r="F496" s="31"/>
      <c r="G496" s="31"/>
      <c r="H496" s="31"/>
    </row>
    <row r="497" spans="1:8" x14ac:dyDescent="0.25">
      <c r="A497" s="31"/>
      <c r="B497" s="31"/>
      <c r="C497" s="31"/>
      <c r="D497" s="32"/>
      <c r="E497" s="31"/>
      <c r="F497" s="31"/>
      <c r="G497" s="33"/>
      <c r="H497" s="33"/>
    </row>
    <row r="498" spans="1:8" x14ac:dyDescent="0.25">
      <c r="A498" s="31"/>
      <c r="B498" s="31"/>
      <c r="C498" s="31"/>
      <c r="D498" s="32"/>
      <c r="E498" s="31"/>
      <c r="F498" s="31"/>
      <c r="G498" s="31"/>
      <c r="H498" s="31"/>
    </row>
    <row r="499" spans="1:8" x14ac:dyDescent="0.25">
      <c r="A499" s="31"/>
      <c r="B499" s="31"/>
      <c r="C499" s="31"/>
      <c r="D499" s="32"/>
      <c r="E499" s="31"/>
      <c r="F499" s="31"/>
      <c r="G499" s="31"/>
      <c r="H499" s="31"/>
    </row>
    <row r="500" spans="1:8" x14ac:dyDescent="0.25">
      <c r="A500" s="31"/>
      <c r="B500" s="31"/>
      <c r="C500" s="31"/>
      <c r="D500" s="32"/>
      <c r="E500" s="31"/>
      <c r="F500" s="31"/>
      <c r="G500" s="31"/>
      <c r="H500" s="31"/>
    </row>
    <row r="501" spans="1:8" x14ac:dyDescent="0.25">
      <c r="A501" s="31"/>
      <c r="B501" s="31"/>
      <c r="C501" s="31"/>
      <c r="D501" s="32"/>
      <c r="E501" s="31"/>
      <c r="F501" s="31"/>
      <c r="G501" s="31"/>
      <c r="H501" s="31"/>
    </row>
    <row r="502" spans="1:8" x14ac:dyDescent="0.25">
      <c r="A502" s="31"/>
      <c r="B502" s="31"/>
      <c r="C502" s="31"/>
      <c r="D502" s="32"/>
      <c r="E502" s="31"/>
      <c r="F502" s="31"/>
      <c r="G502" s="31"/>
      <c r="H502" s="31"/>
    </row>
    <row r="503" spans="1:8" x14ac:dyDescent="0.25">
      <c r="A503" s="31"/>
      <c r="B503" s="31"/>
      <c r="C503" s="31"/>
      <c r="D503" s="32"/>
      <c r="E503" s="31"/>
      <c r="F503" s="31"/>
      <c r="G503" s="31"/>
      <c r="H503" s="31"/>
    </row>
    <row r="504" spans="1:8" x14ac:dyDescent="0.25">
      <c r="A504" s="31"/>
      <c r="B504" s="31"/>
      <c r="C504" s="31"/>
      <c r="D504" s="32"/>
      <c r="E504" s="31"/>
      <c r="F504" s="31"/>
      <c r="G504" s="31"/>
      <c r="H504" s="31"/>
    </row>
    <row r="505" spans="1:8" x14ac:dyDescent="0.25">
      <c r="A505" s="31"/>
      <c r="B505" s="31"/>
      <c r="C505" s="31"/>
      <c r="D505" s="32"/>
      <c r="E505" s="31"/>
      <c r="F505" s="31"/>
      <c r="G505" s="31"/>
      <c r="H505" s="31"/>
    </row>
    <row r="506" spans="1:8" x14ac:dyDescent="0.25">
      <c r="A506" s="31"/>
      <c r="B506" s="31"/>
      <c r="C506" s="31"/>
      <c r="D506" s="32"/>
      <c r="E506" s="31"/>
      <c r="F506" s="31"/>
      <c r="G506" s="31"/>
      <c r="H506" s="31"/>
    </row>
    <row r="507" spans="1:8" x14ac:dyDescent="0.25">
      <c r="A507" s="31"/>
      <c r="B507" s="31"/>
      <c r="C507" s="31"/>
      <c r="D507" s="32"/>
      <c r="E507" s="31"/>
      <c r="F507" s="31"/>
      <c r="G507" s="31"/>
      <c r="H507" s="31"/>
    </row>
    <row r="508" spans="1:8" x14ac:dyDescent="0.25">
      <c r="A508" s="31"/>
      <c r="B508" s="31"/>
      <c r="C508" s="31"/>
      <c r="D508" s="32"/>
      <c r="E508" s="31"/>
      <c r="F508" s="31"/>
      <c r="G508" s="31"/>
      <c r="H508" s="31"/>
    </row>
    <row r="509" spans="1:8" x14ac:dyDescent="0.25">
      <c r="A509" s="31"/>
      <c r="B509" s="31"/>
      <c r="C509" s="31"/>
      <c r="D509" s="32"/>
      <c r="E509" s="31"/>
      <c r="F509" s="31"/>
      <c r="G509" s="31"/>
      <c r="H509" s="31"/>
    </row>
    <row r="510" spans="1:8" x14ac:dyDescent="0.25">
      <c r="A510" s="31"/>
      <c r="B510" s="31"/>
      <c r="C510" s="31"/>
      <c r="D510" s="32"/>
      <c r="E510" s="31"/>
      <c r="F510" s="31"/>
      <c r="G510" s="31"/>
      <c r="H510" s="31"/>
    </row>
    <row r="511" spans="1:8" x14ac:dyDescent="0.25">
      <c r="A511" s="31"/>
      <c r="B511" s="31"/>
      <c r="C511" s="31"/>
      <c r="D511" s="32"/>
      <c r="E511" s="31"/>
      <c r="F511" s="31"/>
      <c r="G511" s="33"/>
      <c r="H511" s="33"/>
    </row>
    <row r="512" spans="1:8" x14ac:dyDescent="0.25">
      <c r="A512" s="31"/>
      <c r="B512" s="31"/>
      <c r="C512" s="31"/>
      <c r="D512" s="32"/>
      <c r="E512" s="31"/>
      <c r="F512" s="31"/>
      <c r="G512" s="31"/>
      <c r="H512" s="31"/>
    </row>
    <row r="513" spans="1:8" x14ac:dyDescent="0.25">
      <c r="A513" s="31"/>
      <c r="B513" s="31"/>
      <c r="C513" s="31"/>
      <c r="D513" s="32"/>
      <c r="E513" s="31"/>
      <c r="F513" s="31"/>
      <c r="G513" s="31"/>
      <c r="H513" s="31"/>
    </row>
    <row r="514" spans="1:8" x14ac:dyDescent="0.25">
      <c r="A514" s="31"/>
      <c r="B514" s="31"/>
      <c r="C514" s="31"/>
      <c r="D514" s="32"/>
      <c r="E514" s="31"/>
      <c r="F514" s="31"/>
      <c r="G514" s="33"/>
      <c r="H514" s="31"/>
    </row>
    <row r="515" spans="1:8" x14ac:dyDescent="0.25">
      <c r="A515" s="31"/>
      <c r="B515" s="31"/>
      <c r="C515" s="31"/>
      <c r="D515" s="32"/>
      <c r="E515" s="31"/>
      <c r="F515" s="31"/>
      <c r="G515" s="31"/>
      <c r="H515" s="31"/>
    </row>
    <row r="516" spans="1:8" x14ac:dyDescent="0.25">
      <c r="A516" s="31"/>
      <c r="B516" s="31"/>
      <c r="C516" s="31"/>
      <c r="D516" s="32"/>
      <c r="E516" s="31"/>
      <c r="F516" s="31"/>
      <c r="G516" s="31"/>
      <c r="H516" s="31"/>
    </row>
    <row r="517" spans="1:8" x14ac:dyDescent="0.25">
      <c r="A517" s="31"/>
      <c r="B517" s="31"/>
      <c r="C517" s="31"/>
      <c r="D517" s="32"/>
      <c r="E517" s="31"/>
      <c r="F517" s="31"/>
      <c r="G517" s="31"/>
      <c r="H517" s="31"/>
    </row>
    <row r="518" spans="1:8" x14ac:dyDescent="0.25">
      <c r="A518" s="31"/>
      <c r="B518" s="31"/>
      <c r="C518" s="31"/>
      <c r="D518" s="32"/>
      <c r="E518" s="31"/>
      <c r="F518" s="31"/>
      <c r="G518" s="31"/>
      <c r="H518" s="31"/>
    </row>
    <row r="519" spans="1:8" x14ac:dyDescent="0.25">
      <c r="A519" s="31"/>
      <c r="B519" s="31"/>
      <c r="C519" s="31"/>
      <c r="D519" s="32"/>
      <c r="E519" s="31"/>
      <c r="F519" s="31"/>
      <c r="G519" s="31"/>
      <c r="H519" s="31"/>
    </row>
    <row r="520" spans="1:8" x14ac:dyDescent="0.25">
      <c r="A520" s="31"/>
      <c r="B520" s="31"/>
      <c r="C520" s="31"/>
      <c r="D520" s="32"/>
      <c r="E520" s="31"/>
      <c r="F520" s="31"/>
      <c r="G520" s="31"/>
      <c r="H520" s="31"/>
    </row>
    <row r="521" spans="1:8" x14ac:dyDescent="0.25">
      <c r="A521" s="31"/>
      <c r="B521" s="31"/>
      <c r="C521" s="31"/>
      <c r="D521" s="32"/>
      <c r="E521" s="31"/>
      <c r="F521" s="31"/>
      <c r="G521" s="31"/>
      <c r="H521" s="31"/>
    </row>
    <row r="522" spans="1:8" x14ac:dyDescent="0.25">
      <c r="A522" s="31"/>
      <c r="B522" s="31"/>
      <c r="C522" s="31"/>
      <c r="D522" s="32"/>
      <c r="E522" s="31"/>
      <c r="F522" s="31"/>
      <c r="G522" s="33"/>
      <c r="H522" s="31"/>
    </row>
    <row r="523" spans="1:8" x14ac:dyDescent="0.25">
      <c r="A523" s="31"/>
      <c r="B523" s="31"/>
      <c r="C523" s="31"/>
      <c r="D523" s="32"/>
      <c r="E523" s="31"/>
      <c r="F523" s="31"/>
      <c r="G523" s="33"/>
      <c r="H523" s="31"/>
    </row>
    <row r="524" spans="1:8" x14ac:dyDescent="0.25">
      <c r="A524" s="31"/>
      <c r="B524" s="31"/>
      <c r="C524" s="31"/>
      <c r="D524" s="32"/>
      <c r="E524" s="31"/>
      <c r="F524" s="31"/>
      <c r="G524" s="31"/>
      <c r="H524" s="31"/>
    </row>
    <row r="525" spans="1:8" x14ac:dyDescent="0.25">
      <c r="A525" s="31"/>
      <c r="B525" s="31"/>
      <c r="C525" s="31"/>
      <c r="D525" s="32"/>
      <c r="E525" s="31"/>
      <c r="F525" s="31"/>
      <c r="G525" s="31"/>
      <c r="H525" s="31"/>
    </row>
    <row r="526" spans="1:8" x14ac:dyDescent="0.25">
      <c r="A526" s="31"/>
      <c r="B526" s="31"/>
      <c r="C526" s="31"/>
      <c r="D526" s="32"/>
      <c r="E526" s="31"/>
      <c r="F526" s="31"/>
      <c r="G526" s="33"/>
      <c r="H526" s="33"/>
    </row>
    <row r="527" spans="1:8" x14ac:dyDescent="0.25">
      <c r="A527" s="31"/>
      <c r="B527" s="31"/>
      <c r="C527" s="31"/>
      <c r="D527" s="32"/>
      <c r="E527" s="31"/>
      <c r="F527" s="31"/>
      <c r="G527" s="31"/>
      <c r="H527" s="31"/>
    </row>
    <row r="528" spans="1:8" x14ac:dyDescent="0.25">
      <c r="A528" s="31"/>
      <c r="B528" s="31"/>
      <c r="C528" s="31"/>
      <c r="D528" s="32"/>
      <c r="E528" s="31"/>
      <c r="F528" s="31"/>
      <c r="G528" s="31"/>
      <c r="H528" s="31"/>
    </row>
    <row r="529" spans="1:8" x14ac:dyDescent="0.25">
      <c r="A529" s="31"/>
      <c r="B529" s="31"/>
      <c r="C529" s="31"/>
      <c r="D529" s="32"/>
      <c r="E529" s="31"/>
      <c r="F529" s="31"/>
      <c r="G529" s="31"/>
      <c r="H529" s="31"/>
    </row>
    <row r="530" spans="1:8" x14ac:dyDescent="0.25">
      <c r="A530" s="31"/>
      <c r="B530" s="31"/>
      <c r="C530" s="31"/>
      <c r="D530" s="32"/>
      <c r="E530" s="31"/>
      <c r="F530" s="31"/>
      <c r="G530" s="31"/>
      <c r="H530" s="31"/>
    </row>
    <row r="531" spans="1:8" x14ac:dyDescent="0.25">
      <c r="A531" s="31"/>
      <c r="B531" s="31"/>
      <c r="C531" s="31"/>
      <c r="D531" s="32"/>
      <c r="E531" s="31"/>
      <c r="F531" s="31"/>
      <c r="G531" s="31"/>
      <c r="H531" s="31"/>
    </row>
    <row r="532" spans="1:8" x14ac:dyDescent="0.25">
      <c r="A532" s="31"/>
      <c r="B532" s="31"/>
      <c r="C532" s="31"/>
      <c r="D532" s="32"/>
      <c r="E532" s="31"/>
      <c r="F532" s="31"/>
      <c r="G532" s="31"/>
      <c r="H532" s="31"/>
    </row>
    <row r="533" spans="1:8" x14ac:dyDescent="0.25">
      <c r="A533" s="31"/>
      <c r="B533" s="31"/>
      <c r="C533" s="31"/>
      <c r="D533" s="32"/>
      <c r="E533" s="31"/>
      <c r="F533" s="31"/>
      <c r="G533" s="31"/>
      <c r="H533" s="31"/>
    </row>
    <row r="534" spans="1:8" x14ac:dyDescent="0.25">
      <c r="A534" s="31"/>
      <c r="B534" s="31"/>
      <c r="C534" s="31"/>
      <c r="D534" s="32"/>
      <c r="E534" s="31"/>
      <c r="F534" s="31"/>
      <c r="G534" s="31"/>
      <c r="H534" s="31"/>
    </row>
    <row r="535" spans="1:8" x14ac:dyDescent="0.25">
      <c r="A535" s="31"/>
      <c r="B535" s="31"/>
      <c r="C535" s="31"/>
      <c r="D535" s="32"/>
      <c r="E535" s="31"/>
      <c r="F535" s="31"/>
      <c r="G535" s="31"/>
      <c r="H535" s="31"/>
    </row>
    <row r="536" spans="1:8" x14ac:dyDescent="0.25">
      <c r="A536" s="31"/>
      <c r="B536" s="31"/>
      <c r="C536" s="31"/>
      <c r="D536" s="32"/>
      <c r="E536" s="31"/>
      <c r="F536" s="31"/>
      <c r="G536" s="31"/>
      <c r="H536" s="31"/>
    </row>
    <row r="537" spans="1:8" x14ac:dyDescent="0.25">
      <c r="A537" s="31"/>
      <c r="B537" s="31"/>
      <c r="C537" s="31"/>
      <c r="D537" s="32"/>
      <c r="E537" s="31"/>
      <c r="F537" s="31"/>
      <c r="G537" s="31"/>
      <c r="H537" s="31"/>
    </row>
    <row r="538" spans="1:8" x14ac:dyDescent="0.25">
      <c r="A538" s="31"/>
      <c r="B538" s="31"/>
      <c r="C538" s="31"/>
      <c r="D538" s="32"/>
      <c r="E538" s="31"/>
      <c r="F538" s="31"/>
      <c r="G538" s="31"/>
      <c r="H538" s="31"/>
    </row>
    <row r="539" spans="1:8" x14ac:dyDescent="0.25">
      <c r="A539" s="31"/>
      <c r="B539" s="31"/>
      <c r="C539" s="31"/>
      <c r="D539" s="32"/>
      <c r="E539" s="31"/>
      <c r="F539" s="31"/>
      <c r="G539" s="31"/>
      <c r="H539" s="31"/>
    </row>
    <row r="540" spans="1:8" x14ac:dyDescent="0.25">
      <c r="A540" s="31"/>
      <c r="B540" s="31"/>
      <c r="C540" s="31"/>
      <c r="D540" s="32"/>
      <c r="E540" s="31"/>
      <c r="F540" s="31"/>
      <c r="G540" s="31"/>
      <c r="H540" s="31"/>
    </row>
    <row r="541" spans="1:8" x14ac:dyDescent="0.25">
      <c r="A541" s="31"/>
      <c r="B541" s="31"/>
      <c r="C541" s="31"/>
      <c r="D541" s="32"/>
      <c r="E541" s="31"/>
      <c r="F541" s="31"/>
      <c r="G541" s="31"/>
      <c r="H541" s="31"/>
    </row>
    <row r="542" spans="1:8" x14ac:dyDescent="0.25">
      <c r="A542" s="31"/>
      <c r="B542" s="31"/>
      <c r="C542" s="31"/>
      <c r="D542" s="32"/>
      <c r="E542" s="31"/>
      <c r="F542" s="31"/>
      <c r="G542" s="31"/>
      <c r="H542" s="31"/>
    </row>
    <row r="543" spans="1:8" x14ac:dyDescent="0.25">
      <c r="A543" s="31"/>
      <c r="B543" s="31"/>
      <c r="C543" s="31"/>
      <c r="D543" s="32"/>
      <c r="E543" s="31"/>
      <c r="F543" s="31"/>
      <c r="G543" s="31"/>
      <c r="H543" s="31"/>
    </row>
    <row r="544" spans="1:8" x14ac:dyDescent="0.25">
      <c r="A544" s="31"/>
      <c r="B544" s="31"/>
      <c r="C544" s="31"/>
      <c r="D544" s="32"/>
      <c r="E544" s="31"/>
      <c r="F544" s="31"/>
      <c r="G544" s="31"/>
      <c r="H544" s="31"/>
    </row>
    <row r="545" spans="1:8" x14ac:dyDescent="0.25">
      <c r="A545" s="31"/>
      <c r="B545" s="31"/>
      <c r="C545" s="31"/>
      <c r="D545" s="32"/>
      <c r="E545" s="31"/>
      <c r="F545" s="31"/>
      <c r="G545" s="31"/>
      <c r="H545" s="31"/>
    </row>
    <row r="546" spans="1:8" x14ac:dyDescent="0.25">
      <c r="A546" s="31"/>
      <c r="B546" s="31"/>
      <c r="C546" s="31"/>
      <c r="D546" s="32"/>
      <c r="E546" s="31"/>
      <c r="F546" s="31"/>
      <c r="G546" s="31"/>
      <c r="H546" s="31"/>
    </row>
    <row r="547" spans="1:8" x14ac:dyDescent="0.25">
      <c r="A547" s="31"/>
      <c r="B547" s="31"/>
      <c r="C547" s="31"/>
      <c r="D547" s="32"/>
      <c r="E547" s="31"/>
      <c r="F547" s="31"/>
      <c r="G547" s="31"/>
      <c r="H547" s="31"/>
    </row>
    <row r="548" spans="1:8" x14ac:dyDescent="0.25">
      <c r="A548" s="31"/>
      <c r="B548" s="31"/>
      <c r="C548" s="31"/>
      <c r="D548" s="32"/>
      <c r="E548" s="31"/>
      <c r="F548" s="31"/>
      <c r="G548" s="31"/>
      <c r="H548" s="31"/>
    </row>
    <row r="549" spans="1:8" x14ac:dyDescent="0.25">
      <c r="A549" s="31"/>
      <c r="B549" s="31"/>
      <c r="C549" s="31"/>
      <c r="D549" s="32"/>
      <c r="E549" s="31"/>
      <c r="F549" s="31"/>
      <c r="G549" s="33"/>
      <c r="H549" s="33"/>
    </row>
    <row r="550" spans="1:8" x14ac:dyDescent="0.25">
      <c r="A550" s="31"/>
      <c r="B550" s="31"/>
      <c r="C550" s="31"/>
      <c r="D550" s="32"/>
      <c r="E550" s="31"/>
      <c r="F550" s="31"/>
      <c r="G550" s="31"/>
      <c r="H550" s="31"/>
    </row>
    <row r="551" spans="1:8" x14ac:dyDescent="0.25">
      <c r="A551" s="31"/>
      <c r="B551" s="31"/>
      <c r="C551" s="31"/>
      <c r="D551" s="32"/>
      <c r="E551" s="31"/>
      <c r="F551" s="31"/>
      <c r="G551" s="31"/>
      <c r="H551" s="31"/>
    </row>
    <row r="552" spans="1:8" x14ac:dyDescent="0.25">
      <c r="A552" s="31"/>
      <c r="B552" s="31"/>
      <c r="C552" s="31"/>
      <c r="D552" s="32"/>
      <c r="E552" s="31"/>
      <c r="F552" s="31"/>
      <c r="G552" s="31"/>
      <c r="H552" s="31"/>
    </row>
    <row r="553" spans="1:8" x14ac:dyDescent="0.25">
      <c r="A553" s="31"/>
      <c r="B553" s="31"/>
      <c r="C553" s="31"/>
      <c r="D553" s="32"/>
      <c r="E553" s="31"/>
      <c r="F553" s="31"/>
      <c r="G553" s="33"/>
      <c r="H553" s="31"/>
    </row>
    <row r="554" spans="1:8" x14ac:dyDescent="0.25">
      <c r="A554" s="31"/>
      <c r="B554" s="31"/>
      <c r="C554" s="31"/>
      <c r="D554" s="32"/>
      <c r="E554" s="31"/>
      <c r="F554" s="31"/>
      <c r="G554" s="31"/>
      <c r="H554" s="31"/>
    </row>
    <row r="555" spans="1:8" x14ac:dyDescent="0.25">
      <c r="A555" s="31"/>
      <c r="B555" s="31"/>
      <c r="C555" s="31"/>
      <c r="D555" s="32"/>
      <c r="E555" s="31"/>
      <c r="F555" s="31"/>
      <c r="G555" s="31"/>
      <c r="H555" s="31"/>
    </row>
    <row r="556" spans="1:8" x14ac:dyDescent="0.25">
      <c r="A556" s="31"/>
      <c r="B556" s="31"/>
      <c r="C556" s="31"/>
      <c r="D556" s="32"/>
      <c r="E556" s="31"/>
      <c r="F556" s="31"/>
      <c r="G556" s="31"/>
      <c r="H556" s="31"/>
    </row>
  </sheetData>
  <sortState ref="A2:U43491">
    <sortCondition ref="J2:J4349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2"/>
  <sheetViews>
    <sheetView workbookViewId="0">
      <selection activeCell="D10" sqref="D10"/>
    </sheetView>
  </sheetViews>
  <sheetFormatPr baseColWidth="10" defaultRowHeight="15" x14ac:dyDescent="0.25"/>
  <cols>
    <col min="1" max="1" width="16.7109375" style="30" bestFit="1" customWidth="1"/>
    <col min="2" max="2" width="12.5703125" style="30" bestFit="1" customWidth="1"/>
    <col min="3" max="3" width="25.28515625" style="30" bestFit="1" customWidth="1"/>
    <col min="4" max="4" width="6.7109375" style="34" bestFit="1" customWidth="1"/>
    <col min="5" max="6" width="13.5703125" style="30" bestFit="1" customWidth="1"/>
    <col min="7" max="8" width="13.140625" style="30" bestFit="1" customWidth="1"/>
    <col min="9" max="9" width="11.42578125" style="30"/>
    <col min="10" max="10" width="14.5703125" style="30" bestFit="1" customWidth="1"/>
    <col min="11" max="11" width="12.140625" style="30" bestFit="1" customWidth="1"/>
    <col min="12" max="16384" width="11.42578125" style="30"/>
  </cols>
  <sheetData>
    <row r="1" spans="1:11" s="1" customFormat="1" ht="15.75" customHeight="1" x14ac:dyDescent="0.25">
      <c r="A1" s="4" t="s">
        <v>0</v>
      </c>
      <c r="B1" s="4" t="s">
        <v>1</v>
      </c>
      <c r="C1" s="4" t="s">
        <v>2</v>
      </c>
      <c r="D1" s="5" t="s">
        <v>3</v>
      </c>
      <c r="E1" s="35" t="s">
        <v>3065</v>
      </c>
      <c r="F1" s="35" t="s">
        <v>3065</v>
      </c>
      <c r="G1" s="36" t="s">
        <v>3069</v>
      </c>
      <c r="H1" s="36" t="s">
        <v>3069</v>
      </c>
      <c r="J1" s="14" t="s">
        <v>3067</v>
      </c>
      <c r="K1" s="14" t="s">
        <v>3068</v>
      </c>
    </row>
    <row r="2" spans="1:11" x14ac:dyDescent="0.25">
      <c r="A2" s="6" t="s">
        <v>367</v>
      </c>
      <c r="B2" s="7" t="s">
        <v>368</v>
      </c>
      <c r="C2" s="6" t="s">
        <v>369</v>
      </c>
      <c r="D2" s="8">
        <v>2066</v>
      </c>
      <c r="E2" s="9">
        <v>5.56346E-8</v>
      </c>
      <c r="F2" s="9">
        <v>1.43095E-6</v>
      </c>
      <c r="G2" s="6">
        <v>6.8265200000000004</v>
      </c>
      <c r="H2" s="6">
        <v>6.2448300000000003</v>
      </c>
      <c r="I2" s="2"/>
      <c r="J2" s="28">
        <f t="shared" ref="J2:J65" si="0">AVERAGE(E2:F2)/AVERAGE(G2:H2)</f>
        <v>1.1372846722029476E-7</v>
      </c>
      <c r="K2" s="28">
        <f t="shared" ref="K2:K65" si="1">_xlfn.T.TEST(E2:F2,G2:H2,2,3)</f>
        <v>2.8311630850761077E-2</v>
      </c>
    </row>
    <row r="3" spans="1:11" x14ac:dyDescent="0.25">
      <c r="A3" s="6" t="s">
        <v>742</v>
      </c>
      <c r="B3" s="7" t="s">
        <v>743</v>
      </c>
      <c r="C3" s="6" t="s">
        <v>744</v>
      </c>
      <c r="D3" s="8">
        <v>7329</v>
      </c>
      <c r="E3" s="9">
        <v>7.05214E-6</v>
      </c>
      <c r="F3" s="9">
        <v>8.3795800000000005E-6</v>
      </c>
      <c r="G3" s="6">
        <v>1.68431</v>
      </c>
      <c r="H3" s="6">
        <v>1.46488</v>
      </c>
      <c r="I3" s="2"/>
      <c r="J3" s="28">
        <f t="shared" si="0"/>
        <v>4.9002187864180957E-6</v>
      </c>
      <c r="K3" s="28">
        <f t="shared" si="1"/>
        <v>4.4287178893797192E-2</v>
      </c>
    </row>
    <row r="4" spans="1:11" x14ac:dyDescent="0.25">
      <c r="A4" s="6" t="s">
        <v>1898</v>
      </c>
      <c r="B4" s="7" t="s">
        <v>930</v>
      </c>
      <c r="C4" s="6" t="s">
        <v>931</v>
      </c>
      <c r="D4" s="8">
        <v>2754</v>
      </c>
      <c r="E4" s="9">
        <v>2.1069499999999999E-5</v>
      </c>
      <c r="F4" s="9">
        <v>2.9713000000000001E-7</v>
      </c>
      <c r="G4" s="6">
        <v>1.67879</v>
      </c>
      <c r="H4" s="6">
        <v>1.5930200000000001</v>
      </c>
      <c r="I4" s="2"/>
      <c r="J4" s="28">
        <f t="shared" si="0"/>
        <v>6.5305228604350487E-6</v>
      </c>
      <c r="K4" s="28">
        <f t="shared" si="1"/>
        <v>1.6685171466894161E-2</v>
      </c>
    </row>
    <row r="5" spans="1:11" x14ac:dyDescent="0.25">
      <c r="A5" s="6" t="s">
        <v>79</v>
      </c>
      <c r="B5" s="7" t="s">
        <v>80</v>
      </c>
      <c r="C5" s="6" t="s">
        <v>81</v>
      </c>
      <c r="D5" s="8">
        <v>2836</v>
      </c>
      <c r="E5" s="6">
        <v>0</v>
      </c>
      <c r="F5" s="6">
        <v>1.4128900000000001E-4</v>
      </c>
      <c r="G5" s="6">
        <v>2.3561399999999999</v>
      </c>
      <c r="H5" s="6">
        <v>2.0280999999999998</v>
      </c>
      <c r="I5" s="2"/>
      <c r="J5" s="28">
        <f t="shared" si="0"/>
        <v>3.222656606390161E-5</v>
      </c>
      <c r="K5" s="28">
        <f t="shared" si="1"/>
        <v>4.7546407600247635E-2</v>
      </c>
    </row>
    <row r="6" spans="1:11" x14ac:dyDescent="0.25">
      <c r="A6" s="6" t="s">
        <v>705</v>
      </c>
      <c r="B6" s="7" t="s">
        <v>638</v>
      </c>
      <c r="C6" s="6" t="s">
        <v>639</v>
      </c>
      <c r="D6" s="8">
        <v>4811</v>
      </c>
      <c r="E6" s="6">
        <v>2.8754399999999998E-4</v>
      </c>
      <c r="F6" s="6">
        <v>1.52893E-4</v>
      </c>
      <c r="G6" s="6">
        <v>1.32941</v>
      </c>
      <c r="H6" s="6">
        <v>1.36026</v>
      </c>
      <c r="I6" s="2"/>
      <c r="J6" s="28">
        <f t="shared" si="0"/>
        <v>1.6375131521710842E-4</v>
      </c>
      <c r="K6" s="28">
        <f t="shared" si="1"/>
        <v>7.3016626726516822E-3</v>
      </c>
    </row>
    <row r="7" spans="1:11" x14ac:dyDescent="0.25">
      <c r="A7" s="6" t="s">
        <v>761</v>
      </c>
      <c r="B7" s="7" t="s">
        <v>759</v>
      </c>
      <c r="C7" s="6" t="s">
        <v>760</v>
      </c>
      <c r="D7" s="8">
        <v>1863</v>
      </c>
      <c r="E7" s="6">
        <v>4.5628200000000002E-4</v>
      </c>
      <c r="F7" s="9">
        <v>2.4875100000000002E-6</v>
      </c>
      <c r="G7" s="6">
        <v>1.12982</v>
      </c>
      <c r="H7" s="6">
        <v>1.0188999999999999</v>
      </c>
      <c r="I7" s="2"/>
      <c r="J7" s="28">
        <f t="shared" si="0"/>
        <v>2.1350827934770469E-4</v>
      </c>
      <c r="K7" s="28">
        <f t="shared" si="1"/>
        <v>3.2838304894386092E-2</v>
      </c>
    </row>
    <row r="8" spans="1:11" x14ac:dyDescent="0.25">
      <c r="A8" s="6" t="s">
        <v>2850</v>
      </c>
      <c r="B8" s="7" t="s">
        <v>1567</v>
      </c>
      <c r="C8" s="6" t="s">
        <v>1568</v>
      </c>
      <c r="D8" s="8">
        <v>1666</v>
      </c>
      <c r="E8" s="6">
        <v>3.2044899999999999E-4</v>
      </c>
      <c r="F8" s="6">
        <v>4.4723699999999998E-3</v>
      </c>
      <c r="G8" s="6">
        <v>2.47864</v>
      </c>
      <c r="H8" s="6">
        <v>2.3241900000000002</v>
      </c>
      <c r="I8" s="2"/>
      <c r="J8" s="28">
        <f t="shared" si="0"/>
        <v>9.9791560392518573E-4</v>
      </c>
      <c r="K8" s="28">
        <f t="shared" si="1"/>
        <v>2.0397445539560001E-2</v>
      </c>
    </row>
    <row r="9" spans="1:11" x14ac:dyDescent="0.25">
      <c r="A9" s="6" t="s">
        <v>973</v>
      </c>
      <c r="B9" s="7" t="s">
        <v>553</v>
      </c>
      <c r="C9" s="6" t="s">
        <v>972</v>
      </c>
      <c r="D9" s="8">
        <v>6509</v>
      </c>
      <c r="E9" s="9">
        <v>2.77021E-19</v>
      </c>
      <c r="F9" s="6">
        <v>1.2076399999999999E-2</v>
      </c>
      <c r="G9" s="6">
        <v>2.1668500000000002</v>
      </c>
      <c r="H9" s="6">
        <v>2.0437599999999998</v>
      </c>
      <c r="I9" s="2"/>
      <c r="J9" s="28">
        <f t="shared" si="0"/>
        <v>2.8680879967510646E-3</v>
      </c>
      <c r="K9" s="28">
        <f t="shared" si="1"/>
        <v>1.758556872293961E-2</v>
      </c>
    </row>
    <row r="10" spans="1:11" x14ac:dyDescent="0.25">
      <c r="A10" s="6" t="s">
        <v>2086</v>
      </c>
      <c r="B10" s="7" t="s">
        <v>562</v>
      </c>
      <c r="C10" s="6" t="s">
        <v>563</v>
      </c>
      <c r="D10" s="8">
        <v>3971</v>
      </c>
      <c r="E10" s="6">
        <v>7.8350599999999996E-3</v>
      </c>
      <c r="F10" s="9">
        <v>2.4427800000000001E-36</v>
      </c>
      <c r="G10" s="6">
        <v>1.2703800000000001</v>
      </c>
      <c r="H10" s="6">
        <v>1.43404</v>
      </c>
      <c r="I10" s="2"/>
      <c r="J10" s="28">
        <f t="shared" si="0"/>
        <v>2.8971313627321202E-3</v>
      </c>
      <c r="K10" s="28">
        <f t="shared" si="1"/>
        <v>3.8174971048757708E-2</v>
      </c>
    </row>
    <row r="11" spans="1:11" x14ac:dyDescent="0.25">
      <c r="A11" s="6" t="s">
        <v>2812</v>
      </c>
      <c r="B11" s="7" t="s">
        <v>2813</v>
      </c>
      <c r="C11" s="6" t="s">
        <v>2814</v>
      </c>
      <c r="D11" s="8">
        <v>8062</v>
      </c>
      <c r="E11" s="6">
        <v>0</v>
      </c>
      <c r="F11" s="6">
        <v>1.29707E-2</v>
      </c>
      <c r="G11" s="6">
        <v>1.7915700000000001</v>
      </c>
      <c r="H11" s="6">
        <v>1.53766</v>
      </c>
      <c r="I11" s="2"/>
      <c r="J11" s="28">
        <f t="shared" si="0"/>
        <v>3.8960059833655233E-3</v>
      </c>
      <c r="K11" s="28">
        <f t="shared" si="1"/>
        <v>4.8110455124835062E-2</v>
      </c>
    </row>
    <row r="12" spans="1:11" x14ac:dyDescent="0.25">
      <c r="A12" s="6" t="s">
        <v>392</v>
      </c>
      <c r="B12" s="7" t="s">
        <v>393</v>
      </c>
      <c r="C12" s="6" t="s">
        <v>394</v>
      </c>
      <c r="D12" s="8">
        <v>3859</v>
      </c>
      <c r="E12" s="6">
        <v>1.6440199999999999E-2</v>
      </c>
      <c r="F12" s="6">
        <v>9.2953299999999992E-3</v>
      </c>
      <c r="G12" s="6">
        <v>2.54434</v>
      </c>
      <c r="H12" s="6">
        <v>2.6849099999999999</v>
      </c>
      <c r="I12" s="2"/>
      <c r="J12" s="28">
        <f t="shared" si="0"/>
        <v>4.9214571879332598E-3</v>
      </c>
      <c r="K12" s="28">
        <f t="shared" si="1"/>
        <v>1.6914751875218043E-2</v>
      </c>
    </row>
    <row r="13" spans="1:11" x14ac:dyDescent="0.25">
      <c r="A13" s="6" t="s">
        <v>1955</v>
      </c>
      <c r="B13" s="7" t="s">
        <v>1115</v>
      </c>
      <c r="C13" s="6" t="s">
        <v>1116</v>
      </c>
      <c r="D13" s="8">
        <v>1914</v>
      </c>
      <c r="E13" s="6">
        <v>2.15298E-4</v>
      </c>
      <c r="F13" s="6">
        <v>0.25827499999999998</v>
      </c>
      <c r="G13" s="6">
        <v>15.718500000000001</v>
      </c>
      <c r="H13" s="6">
        <v>14.281499999999999</v>
      </c>
      <c r="I13" s="2"/>
      <c r="J13" s="28">
        <f t="shared" si="0"/>
        <v>8.6163432666666647E-3</v>
      </c>
      <c r="K13" s="28">
        <f t="shared" si="1"/>
        <v>2.6069139026641628E-2</v>
      </c>
    </row>
    <row r="14" spans="1:11" x14ac:dyDescent="0.25">
      <c r="A14" s="6" t="s">
        <v>1899</v>
      </c>
      <c r="B14" s="7" t="s">
        <v>1900</v>
      </c>
      <c r="C14" s="6" t="s">
        <v>1901</v>
      </c>
      <c r="D14" s="8">
        <v>4651</v>
      </c>
      <c r="E14" s="6">
        <v>1.35122E-2</v>
      </c>
      <c r="F14" s="6">
        <v>6.1118899999999997E-2</v>
      </c>
      <c r="G14" s="6">
        <v>3.8799800000000002</v>
      </c>
      <c r="H14" s="6">
        <v>3.75217</v>
      </c>
      <c r="I14" s="2"/>
      <c r="J14" s="28">
        <f t="shared" si="0"/>
        <v>9.7785158834666503E-3</v>
      </c>
      <c r="K14" s="28">
        <f t="shared" si="1"/>
        <v>4.1529145383420842E-3</v>
      </c>
    </row>
    <row r="15" spans="1:11" x14ac:dyDescent="0.25">
      <c r="A15" s="6" t="s">
        <v>2685</v>
      </c>
      <c r="B15" s="7" t="s">
        <v>2686</v>
      </c>
      <c r="C15" s="6" t="s">
        <v>2687</v>
      </c>
      <c r="D15" s="8">
        <v>7804</v>
      </c>
      <c r="E15" s="6">
        <v>3.9532300000000003E-3</v>
      </c>
      <c r="F15" s="6">
        <v>2.2351599999999999E-2</v>
      </c>
      <c r="G15" s="6">
        <v>1.3102199999999999</v>
      </c>
      <c r="H15" s="6">
        <v>1.1524300000000001</v>
      </c>
      <c r="I15" s="2"/>
      <c r="J15" s="28">
        <f t="shared" si="0"/>
        <v>1.0681513816417274E-2</v>
      </c>
      <c r="K15" s="28">
        <f t="shared" si="1"/>
        <v>3.8694994429493514E-2</v>
      </c>
    </row>
    <row r="16" spans="1:11" x14ac:dyDescent="0.25">
      <c r="A16" s="6" t="s">
        <v>2373</v>
      </c>
      <c r="B16" s="7" t="s">
        <v>2374</v>
      </c>
      <c r="C16" s="6" t="s">
        <v>2375</v>
      </c>
      <c r="D16" s="8">
        <v>5234</v>
      </c>
      <c r="E16" s="6">
        <v>7.1676699999999996E-2</v>
      </c>
      <c r="F16" s="6">
        <v>6.0789299999999998E-2</v>
      </c>
      <c r="G16" s="6">
        <v>6.0811999999999999</v>
      </c>
      <c r="H16" s="6">
        <v>6.2913800000000002</v>
      </c>
      <c r="I16" s="2"/>
      <c r="J16" s="28">
        <f t="shared" si="0"/>
        <v>1.0706416931634308E-2</v>
      </c>
      <c r="K16" s="28">
        <f t="shared" si="1"/>
        <v>1.0720356016609648E-2</v>
      </c>
    </row>
    <row r="17" spans="1:11" x14ac:dyDescent="0.25">
      <c r="A17" s="6" t="s">
        <v>898</v>
      </c>
      <c r="B17" s="7" t="s">
        <v>817</v>
      </c>
      <c r="C17" s="6" t="s">
        <v>818</v>
      </c>
      <c r="D17" s="8">
        <v>5418</v>
      </c>
      <c r="E17" s="6">
        <v>3.0429200000000001E-4</v>
      </c>
      <c r="F17" s="6">
        <v>3.9482099999999999E-2</v>
      </c>
      <c r="G17" s="6">
        <v>1.6560999999999999</v>
      </c>
      <c r="H17" s="6">
        <v>1.4664699999999999</v>
      </c>
      <c r="I17" s="2"/>
      <c r="J17" s="28">
        <f t="shared" si="0"/>
        <v>1.2741553271824172E-2</v>
      </c>
      <c r="K17" s="28">
        <f t="shared" si="1"/>
        <v>3.2136865684575987E-2</v>
      </c>
    </row>
    <row r="18" spans="1:11" x14ac:dyDescent="0.25">
      <c r="A18" s="6" t="s">
        <v>2369</v>
      </c>
      <c r="B18" s="7" t="s">
        <v>2370</v>
      </c>
      <c r="C18" s="6" t="s">
        <v>2371</v>
      </c>
      <c r="D18" s="8">
        <v>2928</v>
      </c>
      <c r="E18" s="6">
        <v>2.2058999999999999E-2</v>
      </c>
      <c r="F18" s="6">
        <v>2.4944500000000001E-2</v>
      </c>
      <c r="G18" s="6">
        <v>1.37608</v>
      </c>
      <c r="H18" s="6">
        <v>1.5372399999999999</v>
      </c>
      <c r="I18" s="2"/>
      <c r="J18" s="28">
        <f t="shared" si="0"/>
        <v>1.6133998324935128E-2</v>
      </c>
      <c r="K18" s="28">
        <f t="shared" si="1"/>
        <v>3.5700758815074458E-2</v>
      </c>
    </row>
    <row r="19" spans="1:11" x14ac:dyDescent="0.25">
      <c r="A19" s="6" t="s">
        <v>1217</v>
      </c>
      <c r="B19" s="7" t="s">
        <v>1216</v>
      </c>
      <c r="C19" s="6" t="s">
        <v>1218</v>
      </c>
      <c r="D19" s="8">
        <v>1598</v>
      </c>
      <c r="E19" s="6">
        <v>0.108017</v>
      </c>
      <c r="F19" s="9">
        <v>6.0278700000000003E-5</v>
      </c>
      <c r="G19" s="6">
        <v>1.8974500000000001</v>
      </c>
      <c r="H19" s="6">
        <v>2.2280099999999998</v>
      </c>
      <c r="I19" s="2"/>
      <c r="J19" s="28">
        <f t="shared" si="0"/>
        <v>2.6197630979333211E-2</v>
      </c>
      <c r="K19" s="28">
        <f t="shared" si="1"/>
        <v>3.4611764812214854E-2</v>
      </c>
    </row>
    <row r="20" spans="1:11" x14ac:dyDescent="0.25">
      <c r="A20" s="6" t="s">
        <v>929</v>
      </c>
      <c r="B20" s="7" t="s">
        <v>930</v>
      </c>
      <c r="C20" s="6" t="s">
        <v>931</v>
      </c>
      <c r="D20" s="8">
        <v>2578</v>
      </c>
      <c r="E20" s="9">
        <v>6.9166700000000003E-5</v>
      </c>
      <c r="F20" s="6">
        <v>0.39866600000000002</v>
      </c>
      <c r="G20" s="6">
        <v>7.2833899999999998</v>
      </c>
      <c r="H20" s="6">
        <v>6.6334099999999996</v>
      </c>
      <c r="I20" s="2"/>
      <c r="J20" s="28">
        <f t="shared" si="0"/>
        <v>2.8651354240917457E-2</v>
      </c>
      <c r="K20" s="28">
        <f t="shared" si="1"/>
        <v>6.9028412409287533E-3</v>
      </c>
    </row>
    <row r="21" spans="1:11" x14ac:dyDescent="0.25">
      <c r="A21" s="6" t="s">
        <v>2632</v>
      </c>
      <c r="B21" s="7" t="s">
        <v>2633</v>
      </c>
      <c r="C21" s="6" t="s">
        <v>2634</v>
      </c>
      <c r="D21" s="8">
        <v>828</v>
      </c>
      <c r="E21" s="6">
        <v>0.28888399999999997</v>
      </c>
      <c r="F21" s="6">
        <v>0.16333600000000001</v>
      </c>
      <c r="G21" s="6">
        <v>7.9787800000000004</v>
      </c>
      <c r="H21" s="6">
        <v>7.2228000000000003</v>
      </c>
      <c r="I21" s="2"/>
      <c r="J21" s="28">
        <f t="shared" si="0"/>
        <v>2.9748223539921504E-2</v>
      </c>
      <c r="K21" s="28">
        <f t="shared" si="1"/>
        <v>2.840252786633355E-2</v>
      </c>
    </row>
    <row r="22" spans="1:11" x14ac:dyDescent="0.25">
      <c r="A22" s="6" t="s">
        <v>622</v>
      </c>
      <c r="B22" s="7" t="s">
        <v>101</v>
      </c>
      <c r="C22" s="6" t="s">
        <v>623</v>
      </c>
      <c r="D22" s="8">
        <v>1773</v>
      </c>
      <c r="E22" s="6">
        <v>0.13095000000000001</v>
      </c>
      <c r="F22" s="6">
        <v>0.125606</v>
      </c>
      <c r="G22" s="6">
        <v>3.9363700000000001</v>
      </c>
      <c r="H22" s="6">
        <v>4.2172299999999998</v>
      </c>
      <c r="I22" s="2"/>
      <c r="J22" s="28">
        <f t="shared" si="0"/>
        <v>3.1465364992150704E-2</v>
      </c>
      <c r="K22" s="28">
        <f t="shared" si="1"/>
        <v>2.2584599848464271E-2</v>
      </c>
    </row>
    <row r="23" spans="1:11" x14ac:dyDescent="0.25">
      <c r="A23" s="6" t="s">
        <v>2316</v>
      </c>
      <c r="B23" s="7" t="s">
        <v>2317</v>
      </c>
      <c r="C23" s="6" t="s">
        <v>2318</v>
      </c>
      <c r="D23" s="8">
        <v>2423</v>
      </c>
      <c r="E23" s="6">
        <v>3.9774600000000004E-3</v>
      </c>
      <c r="F23" s="6">
        <v>0.50500699999999998</v>
      </c>
      <c r="G23" s="6">
        <v>8.5150299999999994</v>
      </c>
      <c r="H23" s="6">
        <v>7.1211200000000003</v>
      </c>
      <c r="I23" s="2"/>
      <c r="J23" s="28">
        <f t="shared" si="0"/>
        <v>3.2551776492295098E-2</v>
      </c>
      <c r="K23" s="28">
        <f t="shared" si="1"/>
        <v>3.6820603819904624E-2</v>
      </c>
    </row>
    <row r="24" spans="1:11" x14ac:dyDescent="0.25">
      <c r="A24" s="6" t="s">
        <v>27</v>
      </c>
      <c r="B24" s="7" t="s">
        <v>28</v>
      </c>
      <c r="C24" s="6" t="s">
        <v>29</v>
      </c>
      <c r="D24" s="8">
        <v>2221</v>
      </c>
      <c r="E24" s="6">
        <v>4.4686700000000003E-2</v>
      </c>
      <c r="F24" s="6">
        <v>3.3688000000000003E-2</v>
      </c>
      <c r="G24" s="6">
        <v>1.1916599999999999</v>
      </c>
      <c r="H24" s="6">
        <v>1.1569</v>
      </c>
      <c r="I24" s="2"/>
      <c r="J24" s="28">
        <f t="shared" si="0"/>
        <v>3.3371385018905207E-2</v>
      </c>
      <c r="K24" s="28">
        <f t="shared" si="1"/>
        <v>4.7412981057603255E-3</v>
      </c>
    </row>
    <row r="25" spans="1:11" x14ac:dyDescent="0.25">
      <c r="A25" s="6" t="s">
        <v>1726</v>
      </c>
      <c r="B25" s="7" t="s">
        <v>1727</v>
      </c>
      <c r="C25" s="6" t="s">
        <v>1728</v>
      </c>
      <c r="D25" s="8">
        <v>463</v>
      </c>
      <c r="E25" s="6">
        <v>0.115996</v>
      </c>
      <c r="F25" s="6">
        <v>0</v>
      </c>
      <c r="G25" s="6">
        <v>1.7675799999999999</v>
      </c>
      <c r="H25" s="6">
        <v>1.60436</v>
      </c>
      <c r="I25" s="2"/>
      <c r="J25" s="28">
        <f t="shared" si="0"/>
        <v>3.4400374858390127E-2</v>
      </c>
      <c r="K25" s="28">
        <f t="shared" si="1"/>
        <v>5.7484397377838333E-3</v>
      </c>
    </row>
    <row r="26" spans="1:11" x14ac:dyDescent="0.25">
      <c r="A26" s="6" t="s">
        <v>2689</v>
      </c>
      <c r="B26" s="7" t="s">
        <v>2317</v>
      </c>
      <c r="C26" s="6" t="s">
        <v>2690</v>
      </c>
      <c r="D26" s="8">
        <v>2410</v>
      </c>
      <c r="E26" s="6">
        <v>0.33648400000000001</v>
      </c>
      <c r="F26" s="6">
        <v>2.4657299999999999E-4</v>
      </c>
      <c r="G26" s="6">
        <v>4.2501199999999999</v>
      </c>
      <c r="H26" s="6">
        <v>4.7622799999999996</v>
      </c>
      <c r="I26" s="2"/>
      <c r="J26" s="28">
        <f t="shared" si="0"/>
        <v>3.7363030158448364E-2</v>
      </c>
      <c r="K26" s="28">
        <f t="shared" si="1"/>
        <v>8.6655969723327692E-3</v>
      </c>
    </row>
    <row r="27" spans="1:11" x14ac:dyDescent="0.25">
      <c r="A27" s="6" t="s">
        <v>1325</v>
      </c>
      <c r="B27" s="7" t="s">
        <v>1323</v>
      </c>
      <c r="C27" s="6" t="s">
        <v>1324</v>
      </c>
      <c r="D27" s="8">
        <v>2355</v>
      </c>
      <c r="E27" s="6">
        <v>0.45624300000000001</v>
      </c>
      <c r="F27" s="6">
        <v>0.80955500000000002</v>
      </c>
      <c r="G27" s="6">
        <v>17.517600000000002</v>
      </c>
      <c r="H27" s="6">
        <v>15.200100000000001</v>
      </c>
      <c r="I27" s="2"/>
      <c r="J27" s="28">
        <f t="shared" si="0"/>
        <v>3.8688477490777161E-2</v>
      </c>
      <c r="K27" s="28">
        <f t="shared" si="1"/>
        <v>4.2381610397693704E-2</v>
      </c>
    </row>
    <row r="28" spans="1:11" x14ac:dyDescent="0.25">
      <c r="A28" s="6" t="s">
        <v>2807</v>
      </c>
      <c r="B28" s="7" t="s">
        <v>2808</v>
      </c>
      <c r="C28" s="6" t="s">
        <v>2809</v>
      </c>
      <c r="D28" s="8">
        <v>4309</v>
      </c>
      <c r="E28" s="6">
        <v>0.47939399999999999</v>
      </c>
      <c r="F28" s="6">
        <v>0.36829800000000001</v>
      </c>
      <c r="G28" s="6">
        <v>10.773</v>
      </c>
      <c r="H28" s="6">
        <v>10.773199999999999</v>
      </c>
      <c r="I28" s="2"/>
      <c r="J28" s="28">
        <f t="shared" si="0"/>
        <v>3.9342993196016002E-2</v>
      </c>
      <c r="K28" s="28">
        <f t="shared" si="1"/>
        <v>3.4168181529306602E-3</v>
      </c>
    </row>
    <row r="29" spans="1:11" x14ac:dyDescent="0.25">
      <c r="A29" s="6" t="s">
        <v>2292</v>
      </c>
      <c r="B29" s="7" t="s">
        <v>2293</v>
      </c>
      <c r="C29" s="6" t="s">
        <v>2294</v>
      </c>
      <c r="D29" s="8">
        <v>3823</v>
      </c>
      <c r="E29" s="6">
        <v>5.8113100000000001E-2</v>
      </c>
      <c r="F29" s="6">
        <v>9.3878000000000003E-2</v>
      </c>
      <c r="G29" s="6">
        <v>1.74736</v>
      </c>
      <c r="H29" s="6">
        <v>1.86368</v>
      </c>
      <c r="I29" s="2"/>
      <c r="J29" s="28">
        <f t="shared" si="0"/>
        <v>4.2090671939385878E-2</v>
      </c>
      <c r="K29" s="28">
        <f t="shared" si="1"/>
        <v>1.2534086166649533E-2</v>
      </c>
    </row>
    <row r="30" spans="1:11" x14ac:dyDescent="0.25">
      <c r="A30" s="6" t="s">
        <v>3037</v>
      </c>
      <c r="B30" s="7" t="s">
        <v>3038</v>
      </c>
      <c r="C30" s="6" t="s">
        <v>3039</v>
      </c>
      <c r="D30" s="8">
        <v>2469</v>
      </c>
      <c r="E30" s="6">
        <v>6.6323199999999999E-2</v>
      </c>
      <c r="F30" s="6">
        <v>7.4998599999999999E-2</v>
      </c>
      <c r="G30" s="6">
        <v>1.5917699999999999</v>
      </c>
      <c r="H30" s="6">
        <v>1.6568099999999999</v>
      </c>
      <c r="I30" s="2"/>
      <c r="J30" s="28">
        <f t="shared" si="0"/>
        <v>4.3502638075713085E-2</v>
      </c>
      <c r="K30" s="28">
        <f t="shared" si="1"/>
        <v>1.1803600594322171E-2</v>
      </c>
    </row>
    <row r="31" spans="1:11" x14ac:dyDescent="0.25">
      <c r="A31" s="6" t="s">
        <v>820</v>
      </c>
      <c r="B31" s="7" t="s">
        <v>99</v>
      </c>
      <c r="C31" s="6" t="s">
        <v>100</v>
      </c>
      <c r="D31" s="8">
        <v>5166</v>
      </c>
      <c r="E31" s="6">
        <v>0.36926599999999998</v>
      </c>
      <c r="F31" s="6">
        <v>4.1389599999999997E-3</v>
      </c>
      <c r="G31" s="6">
        <v>4.0499400000000003</v>
      </c>
      <c r="H31" s="6">
        <v>4.4530399999999997</v>
      </c>
      <c r="I31" s="2"/>
      <c r="J31" s="28">
        <f t="shared" si="0"/>
        <v>4.39145993522271E-2</v>
      </c>
      <c r="K31" s="28">
        <f t="shared" si="1"/>
        <v>4.6261035377387271E-3</v>
      </c>
    </row>
    <row r="32" spans="1:11" x14ac:dyDescent="0.25">
      <c r="A32" s="6" t="s">
        <v>2296</v>
      </c>
      <c r="B32" s="7" t="s">
        <v>485</v>
      </c>
      <c r="C32" s="6" t="s">
        <v>2297</v>
      </c>
      <c r="D32" s="8">
        <v>13061</v>
      </c>
      <c r="E32" s="6">
        <v>7.7115199999999995E-2</v>
      </c>
      <c r="F32" s="6">
        <v>0.134767</v>
      </c>
      <c r="G32" s="6">
        <v>2.21217</v>
      </c>
      <c r="H32" s="6">
        <v>1.9312</v>
      </c>
      <c r="I32" s="2"/>
      <c r="J32" s="28">
        <f t="shared" si="0"/>
        <v>5.1137648822094088E-2</v>
      </c>
      <c r="K32" s="28">
        <f t="shared" si="1"/>
        <v>3.7889418656485291E-2</v>
      </c>
    </row>
    <row r="33" spans="1:11" x14ac:dyDescent="0.25">
      <c r="A33" s="6" t="s">
        <v>30</v>
      </c>
      <c r="B33" s="7" t="s">
        <v>31</v>
      </c>
      <c r="C33" s="6" t="s">
        <v>32</v>
      </c>
      <c r="D33" s="8">
        <v>4127</v>
      </c>
      <c r="E33" s="6">
        <v>0.22570200000000001</v>
      </c>
      <c r="F33" s="6">
        <v>0.19273000000000001</v>
      </c>
      <c r="G33" s="6">
        <v>4.0567700000000002</v>
      </c>
      <c r="H33" s="6">
        <v>3.59633</v>
      </c>
      <c r="I33" s="2"/>
      <c r="J33" s="28">
        <f t="shared" si="0"/>
        <v>5.4674837647489254E-2</v>
      </c>
      <c r="K33" s="28">
        <f t="shared" si="1"/>
        <v>3.9515052998237876E-2</v>
      </c>
    </row>
    <row r="34" spans="1:11" x14ac:dyDescent="0.25">
      <c r="A34" s="6" t="s">
        <v>1822</v>
      </c>
      <c r="B34" s="7" t="s">
        <v>1823</v>
      </c>
      <c r="C34" s="6" t="s">
        <v>1824</v>
      </c>
      <c r="D34" s="8">
        <v>5659</v>
      </c>
      <c r="E34" s="6">
        <v>0.38003100000000001</v>
      </c>
      <c r="F34" s="6">
        <v>0.44842599999999999</v>
      </c>
      <c r="G34" s="6">
        <v>7.5062800000000003</v>
      </c>
      <c r="H34" s="6">
        <v>7.4478299999999997</v>
      </c>
      <c r="I34" s="2"/>
      <c r="J34" s="28">
        <f t="shared" si="0"/>
        <v>5.5399953591353815E-2</v>
      </c>
      <c r="K34" s="28">
        <f t="shared" si="1"/>
        <v>5.0000942298948318E-5</v>
      </c>
    </row>
    <row r="35" spans="1:11" x14ac:dyDescent="0.25">
      <c r="A35" s="6" t="s">
        <v>252</v>
      </c>
      <c r="B35" s="7" t="s">
        <v>253</v>
      </c>
      <c r="C35" s="6" t="s">
        <v>254</v>
      </c>
      <c r="D35" s="8">
        <v>6324</v>
      </c>
      <c r="E35" s="6">
        <v>3.0437200000000001E-2</v>
      </c>
      <c r="F35" s="6">
        <v>0.12213</v>
      </c>
      <c r="G35" s="6">
        <v>1.3161499999999999</v>
      </c>
      <c r="H35" s="6">
        <v>1.3580000000000001</v>
      </c>
      <c r="I35" s="2"/>
      <c r="J35" s="28">
        <f t="shared" si="0"/>
        <v>5.7052596152048322E-2</v>
      </c>
      <c r="K35" s="28">
        <f t="shared" si="1"/>
        <v>7.9628501169311389E-3</v>
      </c>
    </row>
    <row r="36" spans="1:11" x14ac:dyDescent="0.25">
      <c r="A36" s="6" t="s">
        <v>412</v>
      </c>
      <c r="B36" s="7" t="s">
        <v>413</v>
      </c>
      <c r="C36" s="6" t="s">
        <v>414</v>
      </c>
      <c r="D36" s="8">
        <v>1971</v>
      </c>
      <c r="E36" s="6">
        <v>0.153027</v>
      </c>
      <c r="F36" s="6">
        <v>0.15381700000000001</v>
      </c>
      <c r="G36" s="6">
        <v>2.3642500000000002</v>
      </c>
      <c r="H36" s="6">
        <v>2.5145200000000001</v>
      </c>
      <c r="I36" s="2"/>
      <c r="J36" s="28">
        <f t="shared" si="0"/>
        <v>6.2893721163326005E-2</v>
      </c>
      <c r="K36" s="28">
        <f t="shared" si="1"/>
        <v>2.091344259375872E-2</v>
      </c>
    </row>
    <row r="37" spans="1:11" x14ac:dyDescent="0.25">
      <c r="A37" s="6" t="s">
        <v>2404</v>
      </c>
      <c r="B37" s="7" t="s">
        <v>2405</v>
      </c>
      <c r="C37" s="6" t="s">
        <v>2406</v>
      </c>
      <c r="D37" s="8">
        <v>1859</v>
      </c>
      <c r="E37" s="6">
        <v>0.72614699999999999</v>
      </c>
      <c r="F37" s="6">
        <v>1.4985599999999999</v>
      </c>
      <c r="G37" s="6">
        <v>17.481999999999999</v>
      </c>
      <c r="H37" s="6">
        <v>16.359200000000001</v>
      </c>
      <c r="I37" s="2"/>
      <c r="J37" s="28">
        <f t="shared" si="0"/>
        <v>6.5739601432573305E-2</v>
      </c>
      <c r="K37" s="28">
        <f t="shared" si="1"/>
        <v>3.2892014853963506E-3</v>
      </c>
    </row>
    <row r="38" spans="1:11" x14ac:dyDescent="0.25">
      <c r="A38" s="6" t="s">
        <v>3051</v>
      </c>
      <c r="B38" s="7" t="s">
        <v>1226</v>
      </c>
      <c r="C38" s="6" t="s">
        <v>1227</v>
      </c>
      <c r="D38" s="8">
        <v>1208</v>
      </c>
      <c r="E38" s="6">
        <v>3.0798200000000001E-2</v>
      </c>
      <c r="F38" s="6">
        <v>0.583592</v>
      </c>
      <c r="G38" s="6">
        <v>4.0164999999999997</v>
      </c>
      <c r="H38" s="6">
        <v>5.1995800000000001</v>
      </c>
      <c r="I38" s="2"/>
      <c r="J38" s="28">
        <f t="shared" si="0"/>
        <v>6.6665024609161377E-2</v>
      </c>
      <c r="K38" s="28">
        <f t="shared" si="1"/>
        <v>4.9479628221418867E-2</v>
      </c>
    </row>
    <row r="39" spans="1:11" x14ac:dyDescent="0.25">
      <c r="A39" s="6" t="s">
        <v>2762</v>
      </c>
      <c r="B39" s="7" t="s">
        <v>1892</v>
      </c>
      <c r="C39" s="6" t="s">
        <v>1893</v>
      </c>
      <c r="D39" s="8">
        <v>4072</v>
      </c>
      <c r="E39" s="6">
        <v>0.35723100000000002</v>
      </c>
      <c r="F39" s="6">
        <v>5.4886600000000002E-3</v>
      </c>
      <c r="G39" s="6">
        <v>2.7635900000000002</v>
      </c>
      <c r="H39" s="6">
        <v>2.6711200000000002</v>
      </c>
      <c r="I39" s="2"/>
      <c r="J39" s="28">
        <f t="shared" si="0"/>
        <v>6.6741309103889618E-2</v>
      </c>
      <c r="K39" s="28">
        <f t="shared" si="1"/>
        <v>3.2750611607861142E-2</v>
      </c>
    </row>
    <row r="40" spans="1:11" x14ac:dyDescent="0.25">
      <c r="A40" s="6" t="s">
        <v>613</v>
      </c>
      <c r="B40" s="7" t="s">
        <v>574</v>
      </c>
      <c r="C40" s="6" t="s">
        <v>575</v>
      </c>
      <c r="D40" s="8">
        <v>1976</v>
      </c>
      <c r="E40" s="6">
        <v>0.161824</v>
      </c>
      <c r="F40" s="9">
        <v>7.8123799999999994E-8</v>
      </c>
      <c r="G40" s="6">
        <v>1.2375700000000001</v>
      </c>
      <c r="H40" s="6">
        <v>1.11496</v>
      </c>
      <c r="I40" s="2"/>
      <c r="J40" s="28">
        <f t="shared" si="0"/>
        <v>6.8787253775212234E-2</v>
      </c>
      <c r="K40" s="28">
        <f t="shared" si="1"/>
        <v>1.078317398507703E-2</v>
      </c>
    </row>
    <row r="41" spans="1:11" x14ac:dyDescent="0.25">
      <c r="A41" s="6" t="s">
        <v>2443</v>
      </c>
      <c r="B41" s="7" t="s">
        <v>2444</v>
      </c>
      <c r="C41" s="6" t="s">
        <v>2445</v>
      </c>
      <c r="D41" s="8">
        <v>1893</v>
      </c>
      <c r="E41" s="6">
        <v>0.124518</v>
      </c>
      <c r="F41" s="6">
        <v>0.22126499999999999</v>
      </c>
      <c r="G41" s="6">
        <v>2.6767300000000001</v>
      </c>
      <c r="H41" s="6">
        <v>2.2710599999999999</v>
      </c>
      <c r="I41" s="2"/>
      <c r="J41" s="28">
        <f t="shared" si="0"/>
        <v>6.9886353301170837E-2</v>
      </c>
      <c r="K41" s="28">
        <f t="shared" si="1"/>
        <v>4.4949198159408323E-2</v>
      </c>
    </row>
    <row r="42" spans="1:11" x14ac:dyDescent="0.25">
      <c r="A42" s="6" t="s">
        <v>349</v>
      </c>
      <c r="B42" s="7" t="s">
        <v>350</v>
      </c>
      <c r="C42" s="6" t="s">
        <v>351</v>
      </c>
      <c r="D42" s="8">
        <v>2011</v>
      </c>
      <c r="E42" s="9">
        <v>6.8553000000000006E-5</v>
      </c>
      <c r="F42" s="6">
        <v>0.37685000000000002</v>
      </c>
      <c r="G42" s="6">
        <v>2.29549</v>
      </c>
      <c r="H42" s="6">
        <v>2.9218999999999999</v>
      </c>
      <c r="I42" s="2"/>
      <c r="J42" s="28">
        <f t="shared" si="0"/>
        <v>7.2242740719018525E-2</v>
      </c>
      <c r="K42" s="28">
        <f t="shared" si="1"/>
        <v>3.562700261313189E-2</v>
      </c>
    </row>
    <row r="43" spans="1:11" x14ac:dyDescent="0.25">
      <c r="A43" s="6" t="s">
        <v>1520</v>
      </c>
      <c r="B43" s="7" t="s">
        <v>689</v>
      </c>
      <c r="C43" s="6" t="s">
        <v>690</v>
      </c>
      <c r="D43" s="8">
        <v>1908</v>
      </c>
      <c r="E43" s="6">
        <v>8.8122199999999998E-2</v>
      </c>
      <c r="F43" s="6">
        <v>0.31898799999999999</v>
      </c>
      <c r="G43" s="6">
        <v>2.6027800000000001</v>
      </c>
      <c r="H43" s="6">
        <v>2.7950599999999999</v>
      </c>
      <c r="I43" s="2"/>
      <c r="J43" s="28">
        <f t="shared" si="0"/>
        <v>7.5420946156240259E-2</v>
      </c>
      <c r="K43" s="28">
        <f t="shared" si="1"/>
        <v>4.1366460086966058E-3</v>
      </c>
    </row>
    <row r="44" spans="1:11" x14ac:dyDescent="0.25">
      <c r="A44" s="6" t="s">
        <v>2725</v>
      </c>
      <c r="B44" s="7" t="s">
        <v>1931</v>
      </c>
      <c r="C44" s="6" t="s">
        <v>2726</v>
      </c>
      <c r="D44" s="8">
        <v>3325</v>
      </c>
      <c r="E44" s="6">
        <v>0.202155</v>
      </c>
      <c r="F44" s="6">
        <v>0.27214100000000002</v>
      </c>
      <c r="G44" s="6">
        <v>3.01634</v>
      </c>
      <c r="H44" s="6">
        <v>3.03315</v>
      </c>
      <c r="I44" s="2"/>
      <c r="J44" s="28">
        <f t="shared" si="0"/>
        <v>7.8402642206202508E-2</v>
      </c>
      <c r="K44" s="28">
        <f t="shared" si="1"/>
        <v>5.1174753788423514E-3</v>
      </c>
    </row>
    <row r="45" spans="1:11" x14ac:dyDescent="0.25">
      <c r="A45" s="6" t="s">
        <v>2662</v>
      </c>
      <c r="B45" s="7" t="s">
        <v>2663</v>
      </c>
      <c r="C45" s="6" t="s">
        <v>2664</v>
      </c>
      <c r="D45" s="8">
        <v>2370</v>
      </c>
      <c r="E45" s="6">
        <v>9.7096399999999999E-2</v>
      </c>
      <c r="F45" s="6">
        <v>0.12548200000000001</v>
      </c>
      <c r="G45" s="6">
        <v>1.3606799999999999</v>
      </c>
      <c r="H45" s="6">
        <v>1.3429500000000001</v>
      </c>
      <c r="I45" s="2"/>
      <c r="J45" s="28">
        <f t="shared" si="0"/>
        <v>8.2325762031047148E-2</v>
      </c>
      <c r="K45" s="28">
        <f t="shared" si="1"/>
        <v>6.0214281385429815E-4</v>
      </c>
    </row>
    <row r="46" spans="1:11" x14ac:dyDescent="0.25">
      <c r="A46" s="6" t="s">
        <v>1444</v>
      </c>
      <c r="B46" s="7" t="s">
        <v>1445</v>
      </c>
      <c r="C46" s="6" t="s">
        <v>1446</v>
      </c>
      <c r="D46" s="8">
        <v>1434</v>
      </c>
      <c r="E46" s="6">
        <v>7.3278700000000002E-2</v>
      </c>
      <c r="F46" s="6">
        <v>0.22097</v>
      </c>
      <c r="G46" s="6">
        <v>1.81454</v>
      </c>
      <c r="H46" s="6">
        <v>1.7152000000000001</v>
      </c>
      <c r="I46" s="2"/>
      <c r="J46" s="28">
        <f t="shared" si="0"/>
        <v>8.3362712267759098E-2</v>
      </c>
      <c r="K46" s="28">
        <f t="shared" si="1"/>
        <v>5.3316977851720175E-3</v>
      </c>
    </row>
    <row r="47" spans="1:11" x14ac:dyDescent="0.25">
      <c r="A47" s="6" t="s">
        <v>2239</v>
      </c>
      <c r="B47" s="7" t="s">
        <v>2240</v>
      </c>
      <c r="C47" s="6" t="s">
        <v>2241</v>
      </c>
      <c r="D47" s="8">
        <v>3012</v>
      </c>
      <c r="E47" s="6">
        <v>0.66337400000000002</v>
      </c>
      <c r="F47" s="6">
        <v>0.47186699999999998</v>
      </c>
      <c r="G47" s="6">
        <v>6.7764699999999998</v>
      </c>
      <c r="H47" s="6">
        <v>6.8415600000000003</v>
      </c>
      <c r="I47" s="2"/>
      <c r="J47" s="28">
        <f t="shared" si="0"/>
        <v>8.3363085556427755E-2</v>
      </c>
      <c r="K47" s="28">
        <f t="shared" si="1"/>
        <v>4.2801540849877109E-3</v>
      </c>
    </row>
    <row r="48" spans="1:11" x14ac:dyDescent="0.25">
      <c r="A48" s="6" t="s">
        <v>1774</v>
      </c>
      <c r="B48" s="7" t="s">
        <v>1775</v>
      </c>
      <c r="C48" s="6" t="s">
        <v>1776</v>
      </c>
      <c r="D48" s="8">
        <v>3197</v>
      </c>
      <c r="E48" s="6">
        <v>0.301147</v>
      </c>
      <c r="F48" s="6">
        <v>0.24972800000000001</v>
      </c>
      <c r="G48" s="6">
        <v>3.2600699999999998</v>
      </c>
      <c r="H48" s="6">
        <v>3.1719599999999999</v>
      </c>
      <c r="I48" s="2"/>
      <c r="J48" s="28">
        <f t="shared" si="0"/>
        <v>8.5645589339601966E-2</v>
      </c>
      <c r="K48" s="28">
        <f t="shared" si="1"/>
        <v>1.162275611727372E-3</v>
      </c>
    </row>
    <row r="49" spans="1:11" x14ac:dyDescent="0.25">
      <c r="A49" s="6" t="s">
        <v>1740</v>
      </c>
      <c r="B49" s="7" t="s">
        <v>1741</v>
      </c>
      <c r="C49" s="6" t="s">
        <v>1742</v>
      </c>
      <c r="D49" s="8">
        <v>1252</v>
      </c>
      <c r="E49" s="6">
        <v>0.114672</v>
      </c>
      <c r="F49" s="6">
        <v>0.12967200000000001</v>
      </c>
      <c r="G49" s="6">
        <v>1.4470700000000001</v>
      </c>
      <c r="H49" s="6">
        <v>1.3115399999999999</v>
      </c>
      <c r="I49" s="2"/>
      <c r="J49" s="28">
        <f t="shared" si="0"/>
        <v>8.8575043228292516E-2</v>
      </c>
      <c r="K49" s="28">
        <f t="shared" si="1"/>
        <v>3.2272912432117579E-2</v>
      </c>
    </row>
    <row r="50" spans="1:11" x14ac:dyDescent="0.25">
      <c r="A50" s="6" t="s">
        <v>1182</v>
      </c>
      <c r="B50" s="7" t="s">
        <v>1183</v>
      </c>
      <c r="C50" s="6" t="s">
        <v>1184</v>
      </c>
      <c r="D50" s="8">
        <v>2608</v>
      </c>
      <c r="E50" s="6">
        <v>0.31292999999999999</v>
      </c>
      <c r="F50" s="6">
        <v>0.79820599999999997</v>
      </c>
      <c r="G50" s="6">
        <v>5.9929800000000002</v>
      </c>
      <c r="H50" s="6">
        <v>6.1805500000000002</v>
      </c>
      <c r="I50" s="2"/>
      <c r="J50" s="28">
        <f t="shared" si="0"/>
        <v>9.1274757609337634E-2</v>
      </c>
      <c r="K50" s="28">
        <f t="shared" si="1"/>
        <v>1.3293552496245798E-2</v>
      </c>
    </row>
    <row r="51" spans="1:11" x14ac:dyDescent="0.25">
      <c r="A51" s="6" t="s">
        <v>2925</v>
      </c>
      <c r="B51" s="7" t="s">
        <v>2910</v>
      </c>
      <c r="C51" s="6" t="s">
        <v>2926</v>
      </c>
      <c r="D51" s="8">
        <v>1184</v>
      </c>
      <c r="E51" s="6">
        <v>0.39926200000000001</v>
      </c>
      <c r="F51" s="6">
        <v>0.32606299999999999</v>
      </c>
      <c r="G51" s="6">
        <v>3.8657599999999999</v>
      </c>
      <c r="H51" s="6">
        <v>4.0189300000000001</v>
      </c>
      <c r="I51" s="2"/>
      <c r="J51" s="28">
        <f t="shared" si="0"/>
        <v>9.1991568470034965E-2</v>
      </c>
      <c r="K51" s="28">
        <f t="shared" si="1"/>
        <v>3.41905568530707E-3</v>
      </c>
    </row>
    <row r="52" spans="1:11" x14ac:dyDescent="0.25">
      <c r="A52" s="6" t="s">
        <v>1447</v>
      </c>
      <c r="B52" s="7" t="s">
        <v>1448</v>
      </c>
      <c r="C52" s="6" t="s">
        <v>1449</v>
      </c>
      <c r="D52" s="8">
        <v>1364</v>
      </c>
      <c r="E52" s="6">
        <v>0.49210399999999999</v>
      </c>
      <c r="F52" s="6">
        <v>0.380745</v>
      </c>
      <c r="G52" s="6">
        <v>4.7114200000000004</v>
      </c>
      <c r="H52" s="6">
        <v>4.2711899999999998</v>
      </c>
      <c r="I52" s="2"/>
      <c r="J52" s="28">
        <f t="shared" si="0"/>
        <v>9.7170978145550105E-2</v>
      </c>
      <c r="K52" s="28">
        <f t="shared" si="1"/>
        <v>2.5401668789732448E-2</v>
      </c>
    </row>
    <row r="53" spans="1:11" x14ac:dyDescent="0.25">
      <c r="A53" s="6" t="s">
        <v>1304</v>
      </c>
      <c r="B53" s="7" t="s">
        <v>848</v>
      </c>
      <c r="C53" s="6" t="s">
        <v>849</v>
      </c>
      <c r="D53" s="8">
        <v>1659</v>
      </c>
      <c r="E53" s="6">
        <v>4.7452199999999996E-3</v>
      </c>
      <c r="F53" s="6">
        <v>0.31403500000000001</v>
      </c>
      <c r="G53" s="6">
        <v>1.49204</v>
      </c>
      <c r="H53" s="6">
        <v>1.6598599999999999</v>
      </c>
      <c r="I53" s="2"/>
      <c r="J53" s="28">
        <f t="shared" si="0"/>
        <v>0.10113906532567658</v>
      </c>
      <c r="K53" s="28">
        <f t="shared" si="1"/>
        <v>3.0459793662203017E-2</v>
      </c>
    </row>
    <row r="54" spans="1:11" x14ac:dyDescent="0.25">
      <c r="A54" s="6" t="s">
        <v>1544</v>
      </c>
      <c r="B54" s="7" t="s">
        <v>1545</v>
      </c>
      <c r="C54" s="6" t="s">
        <v>1546</v>
      </c>
      <c r="D54" s="8">
        <v>9760</v>
      </c>
      <c r="E54" s="6">
        <v>0.171351</v>
      </c>
      <c r="F54" s="6">
        <v>0.15287800000000001</v>
      </c>
      <c r="G54" s="6">
        <v>1.5922499999999999</v>
      </c>
      <c r="H54" s="6">
        <v>1.5805400000000001</v>
      </c>
      <c r="I54" s="2"/>
      <c r="J54" s="28">
        <f t="shared" si="0"/>
        <v>0.10219050110470596</v>
      </c>
      <c r="K54" s="28">
        <f t="shared" si="1"/>
        <v>2.1958812780497244E-4</v>
      </c>
    </row>
    <row r="55" spans="1:11" x14ac:dyDescent="0.25">
      <c r="A55" s="6" t="s">
        <v>2639</v>
      </c>
      <c r="B55" s="7" t="s">
        <v>1523</v>
      </c>
      <c r="C55" s="6" t="s">
        <v>1524</v>
      </c>
      <c r="D55" s="8">
        <v>552</v>
      </c>
      <c r="E55" s="6">
        <v>0.26109500000000002</v>
      </c>
      <c r="F55" s="9">
        <v>1.1989400000000001E-5</v>
      </c>
      <c r="G55" s="6">
        <v>1.0932599999999999</v>
      </c>
      <c r="H55" s="6">
        <v>1.4493</v>
      </c>
      <c r="I55" s="2"/>
      <c r="J55" s="28">
        <f t="shared" si="0"/>
        <v>0.10269452418035369</v>
      </c>
      <c r="K55" s="28">
        <f t="shared" si="1"/>
        <v>4.2365923813120848E-2</v>
      </c>
    </row>
    <row r="56" spans="1:11" x14ac:dyDescent="0.25">
      <c r="A56" s="6" t="s">
        <v>769</v>
      </c>
      <c r="B56" s="7" t="s">
        <v>765</v>
      </c>
      <c r="C56" s="6" t="s">
        <v>766</v>
      </c>
      <c r="D56" s="8">
        <v>2478</v>
      </c>
      <c r="E56" s="6">
        <v>0.270507</v>
      </c>
      <c r="F56" s="6">
        <v>0.98893399999999998</v>
      </c>
      <c r="G56" s="6">
        <v>6.0586500000000001</v>
      </c>
      <c r="H56" s="6">
        <v>6.0941999999999998</v>
      </c>
      <c r="I56" s="2"/>
      <c r="J56" s="28">
        <f t="shared" si="0"/>
        <v>0.10363338640730363</v>
      </c>
      <c r="K56" s="28">
        <f t="shared" si="1"/>
        <v>4.1459855263247455E-2</v>
      </c>
    </row>
    <row r="57" spans="1:11" x14ac:dyDescent="0.25">
      <c r="A57" s="6" t="s">
        <v>3000</v>
      </c>
      <c r="B57" s="7" t="s">
        <v>1383</v>
      </c>
      <c r="C57" s="6" t="s">
        <v>1384</v>
      </c>
      <c r="D57" s="8">
        <v>505</v>
      </c>
      <c r="E57" s="6">
        <v>1.4715900000000001E-4</v>
      </c>
      <c r="F57" s="6">
        <v>2.3563999999999998</v>
      </c>
      <c r="G57" s="6">
        <v>9.9911499999999993</v>
      </c>
      <c r="H57" s="6">
        <v>12.6432</v>
      </c>
      <c r="I57" s="2"/>
      <c r="J57" s="28">
        <f t="shared" si="0"/>
        <v>0.10411375449261852</v>
      </c>
      <c r="K57" s="28">
        <f t="shared" si="1"/>
        <v>3.0197697593869241E-2</v>
      </c>
    </row>
    <row r="58" spans="1:11" x14ac:dyDescent="0.25">
      <c r="A58" s="6" t="s">
        <v>2955</v>
      </c>
      <c r="B58" s="7" t="s">
        <v>2956</v>
      </c>
      <c r="C58" s="6" t="s">
        <v>2957</v>
      </c>
      <c r="D58" s="8">
        <v>6794</v>
      </c>
      <c r="E58" s="6">
        <v>1.0485899999999999</v>
      </c>
      <c r="F58" s="6">
        <v>1.7683199999999999</v>
      </c>
      <c r="G58" s="6">
        <v>12.409599999999999</v>
      </c>
      <c r="H58" s="6">
        <v>14.425599999999999</v>
      </c>
      <c r="I58" s="2"/>
      <c r="J58" s="28">
        <f t="shared" si="0"/>
        <v>0.10497071011209158</v>
      </c>
      <c r="K58" s="28">
        <f t="shared" si="1"/>
        <v>3.2977989926588056E-2</v>
      </c>
    </row>
    <row r="59" spans="1:11" x14ac:dyDescent="0.25">
      <c r="A59" s="6" t="s">
        <v>2949</v>
      </c>
      <c r="B59" s="7" t="s">
        <v>2950</v>
      </c>
      <c r="C59" s="6" t="s">
        <v>2951</v>
      </c>
      <c r="D59" s="8">
        <v>1144</v>
      </c>
      <c r="E59" s="6">
        <v>0.22373299999999999</v>
      </c>
      <c r="F59" s="6">
        <v>0.28914099999999998</v>
      </c>
      <c r="G59" s="6">
        <v>2.28301</v>
      </c>
      <c r="H59" s="6">
        <v>2.5503900000000002</v>
      </c>
      <c r="I59" s="2"/>
      <c r="J59" s="28">
        <f t="shared" si="0"/>
        <v>0.10611039847726236</v>
      </c>
      <c r="K59" s="28">
        <f t="shared" si="1"/>
        <v>2.9974638210621542E-2</v>
      </c>
    </row>
    <row r="60" spans="1:11" x14ac:dyDescent="0.25">
      <c r="A60" s="6" t="s">
        <v>23</v>
      </c>
      <c r="B60" s="7" t="s">
        <v>24</v>
      </c>
      <c r="C60" s="6" t="s">
        <v>25</v>
      </c>
      <c r="D60" s="8">
        <v>3130</v>
      </c>
      <c r="E60" s="6">
        <v>1.21163</v>
      </c>
      <c r="F60" s="6">
        <v>1.2191799999999999</v>
      </c>
      <c r="G60" s="6">
        <v>11.744899999999999</v>
      </c>
      <c r="H60" s="6">
        <v>10.8918</v>
      </c>
      <c r="I60" s="2"/>
      <c r="J60" s="28">
        <f t="shared" si="0"/>
        <v>0.10738358506319386</v>
      </c>
      <c r="K60" s="28">
        <f t="shared" si="1"/>
        <v>2.6850907272247284E-2</v>
      </c>
    </row>
    <row r="61" spans="1:11" x14ac:dyDescent="0.25">
      <c r="A61" s="6" t="s">
        <v>1808</v>
      </c>
      <c r="B61" s="7" t="s">
        <v>1809</v>
      </c>
      <c r="C61" s="6" t="s">
        <v>1810</v>
      </c>
      <c r="D61" s="8">
        <v>6335</v>
      </c>
      <c r="E61" s="6">
        <v>0.13231100000000001</v>
      </c>
      <c r="F61" s="6">
        <v>0.15515999999999999</v>
      </c>
      <c r="G61" s="6">
        <v>1.19478</v>
      </c>
      <c r="H61" s="6">
        <v>1.2982199999999999</v>
      </c>
      <c r="I61" s="2"/>
      <c r="J61" s="28">
        <f t="shared" si="0"/>
        <v>0.11531127156036905</v>
      </c>
      <c r="K61" s="28">
        <f t="shared" si="1"/>
        <v>2.3235363719078087E-2</v>
      </c>
    </row>
    <row r="62" spans="1:11" x14ac:dyDescent="0.25">
      <c r="A62" s="6" t="s">
        <v>954</v>
      </c>
      <c r="B62" s="7" t="s">
        <v>953</v>
      </c>
      <c r="C62" s="6" t="s">
        <v>955</v>
      </c>
      <c r="D62" s="8">
        <v>787</v>
      </c>
      <c r="E62" s="6">
        <v>1.4682599999999999</v>
      </c>
      <c r="F62" s="6">
        <v>1.45634</v>
      </c>
      <c r="G62" s="6">
        <v>11.723800000000001</v>
      </c>
      <c r="H62" s="6">
        <v>13.401300000000001</v>
      </c>
      <c r="I62" s="2"/>
      <c r="J62" s="28">
        <f t="shared" si="0"/>
        <v>0.11640152676009248</v>
      </c>
      <c r="K62" s="28">
        <f t="shared" si="1"/>
        <v>4.8002221555410778E-2</v>
      </c>
    </row>
    <row r="63" spans="1:11" x14ac:dyDescent="0.25">
      <c r="A63" s="6" t="s">
        <v>1732</v>
      </c>
      <c r="B63" s="7" t="s">
        <v>1733</v>
      </c>
      <c r="C63" s="6" t="s">
        <v>1734</v>
      </c>
      <c r="D63" s="8">
        <v>4388</v>
      </c>
      <c r="E63" s="6">
        <v>0.124781</v>
      </c>
      <c r="F63" s="6">
        <v>0.25984299999999999</v>
      </c>
      <c r="G63" s="6">
        <v>1.8053399999999999</v>
      </c>
      <c r="H63" s="6">
        <v>1.49325</v>
      </c>
      <c r="I63" s="2"/>
      <c r="J63" s="28">
        <f t="shared" si="0"/>
        <v>0.11660254836157266</v>
      </c>
      <c r="K63" s="28">
        <f t="shared" si="1"/>
        <v>3.7765672203521998E-2</v>
      </c>
    </row>
    <row r="64" spans="1:11" x14ac:dyDescent="0.25">
      <c r="A64" s="6" t="s">
        <v>993</v>
      </c>
      <c r="B64" s="7" t="s">
        <v>641</v>
      </c>
      <c r="C64" s="6" t="s">
        <v>642</v>
      </c>
      <c r="D64" s="8">
        <v>2854</v>
      </c>
      <c r="E64" s="6">
        <v>0.43513099999999999</v>
      </c>
      <c r="F64" s="6">
        <v>1.7398000000000001E-4</v>
      </c>
      <c r="G64" s="6">
        <v>1.6440399999999999</v>
      </c>
      <c r="H64" s="6">
        <v>1.97611</v>
      </c>
      <c r="I64" s="2"/>
      <c r="J64" s="28">
        <f t="shared" si="0"/>
        <v>0.12024501194701878</v>
      </c>
      <c r="K64" s="28">
        <f t="shared" si="1"/>
        <v>3.2933435849711742E-2</v>
      </c>
    </row>
    <row r="65" spans="1:11" x14ac:dyDescent="0.25">
      <c r="A65" s="6" t="s">
        <v>2384</v>
      </c>
      <c r="B65" s="7" t="s">
        <v>901</v>
      </c>
      <c r="C65" s="6" t="s">
        <v>902</v>
      </c>
      <c r="D65" s="8">
        <v>7177</v>
      </c>
      <c r="E65" s="6">
        <v>0.45661800000000002</v>
      </c>
      <c r="F65" s="6">
        <v>0.43341000000000002</v>
      </c>
      <c r="G65" s="6">
        <v>3.7216999999999998</v>
      </c>
      <c r="H65" s="6">
        <v>3.4575200000000001</v>
      </c>
      <c r="I65" s="2"/>
      <c r="J65" s="28">
        <f t="shared" si="0"/>
        <v>0.12397279927345868</v>
      </c>
      <c r="K65" s="28">
        <f t="shared" si="1"/>
        <v>2.5626897500024427E-2</v>
      </c>
    </row>
    <row r="66" spans="1:11" x14ac:dyDescent="0.25">
      <c r="A66" s="6" t="s">
        <v>518</v>
      </c>
      <c r="B66" s="7" t="s">
        <v>519</v>
      </c>
      <c r="C66" s="6" t="s">
        <v>520</v>
      </c>
      <c r="D66" s="8">
        <v>4943</v>
      </c>
      <c r="E66" s="6">
        <v>0.16483600000000001</v>
      </c>
      <c r="F66" s="6">
        <v>8.6029400000000006E-2</v>
      </c>
      <c r="G66" s="6">
        <v>1.0626899999999999</v>
      </c>
      <c r="H66" s="6">
        <v>0.93757699999999999</v>
      </c>
      <c r="I66" s="2"/>
      <c r="J66" s="28">
        <f t="shared" ref="J66:J129" si="2">AVERAGE(E66:F66)/AVERAGE(G66:H66)</f>
        <v>0.12541595696974456</v>
      </c>
      <c r="K66" s="28">
        <f t="shared" ref="K66:K129" si="3">_xlfn.T.TEST(E66:F66,G66:H66,2,3)</f>
        <v>1.2772034077970645E-2</v>
      </c>
    </row>
    <row r="67" spans="1:11" x14ac:dyDescent="0.25">
      <c r="A67" s="6" t="s">
        <v>2629</v>
      </c>
      <c r="B67" s="7" t="s">
        <v>2630</v>
      </c>
      <c r="C67" s="6" t="s">
        <v>2631</v>
      </c>
      <c r="D67" s="8">
        <v>3625</v>
      </c>
      <c r="E67" s="6">
        <v>0.33373000000000003</v>
      </c>
      <c r="F67" s="6">
        <v>0.188692</v>
      </c>
      <c r="G67" s="6">
        <v>2.09524</v>
      </c>
      <c r="H67" s="6">
        <v>2.0182699999999998</v>
      </c>
      <c r="I67" s="2"/>
      <c r="J67" s="28">
        <f t="shared" si="2"/>
        <v>0.12700151452166156</v>
      </c>
      <c r="K67" s="28">
        <f t="shared" si="3"/>
        <v>6.9516410377787659E-3</v>
      </c>
    </row>
    <row r="68" spans="1:11" x14ac:dyDescent="0.25">
      <c r="A68" s="6" t="s">
        <v>2422</v>
      </c>
      <c r="B68" s="7" t="s">
        <v>2423</v>
      </c>
      <c r="C68" s="6" t="s">
        <v>2424</v>
      </c>
      <c r="D68" s="8">
        <v>726</v>
      </c>
      <c r="E68" s="6">
        <v>0.17266599999999999</v>
      </c>
      <c r="F68" s="6">
        <v>0.130167</v>
      </c>
      <c r="G68" s="6">
        <v>1.0963000000000001</v>
      </c>
      <c r="H68" s="6">
        <v>1.28593</v>
      </c>
      <c r="I68" s="2"/>
      <c r="J68" s="28">
        <f t="shared" si="2"/>
        <v>0.127121646524475</v>
      </c>
      <c r="K68" s="28">
        <f t="shared" si="3"/>
        <v>4.7822175498989594E-2</v>
      </c>
    </row>
    <row r="69" spans="1:11" x14ac:dyDescent="0.25">
      <c r="A69" s="6" t="s">
        <v>2434</v>
      </c>
      <c r="B69" s="7" t="s">
        <v>2435</v>
      </c>
      <c r="C69" s="6" t="s">
        <v>2436</v>
      </c>
      <c r="D69" s="8">
        <v>4699</v>
      </c>
      <c r="E69" s="6">
        <v>0.63497800000000004</v>
      </c>
      <c r="F69" s="6">
        <v>0.60466200000000003</v>
      </c>
      <c r="G69" s="6">
        <v>4.8316100000000004</v>
      </c>
      <c r="H69" s="6">
        <v>4.7859100000000003</v>
      </c>
      <c r="I69" s="2"/>
      <c r="J69" s="28">
        <f t="shared" si="2"/>
        <v>0.12889393523486303</v>
      </c>
      <c r="K69" s="28">
        <f t="shared" si="3"/>
        <v>1.3681658148982875E-4</v>
      </c>
    </row>
    <row r="70" spans="1:11" x14ac:dyDescent="0.25">
      <c r="A70" s="6" t="s">
        <v>1654</v>
      </c>
      <c r="B70" s="7" t="s">
        <v>514</v>
      </c>
      <c r="C70" s="6" t="s">
        <v>515</v>
      </c>
      <c r="D70" s="8">
        <v>3133</v>
      </c>
      <c r="E70" s="6">
        <v>0.27688600000000002</v>
      </c>
      <c r="F70" s="6">
        <v>0.17391100000000001</v>
      </c>
      <c r="G70" s="6">
        <v>1.80724</v>
      </c>
      <c r="H70" s="6">
        <v>1.6806000000000001</v>
      </c>
      <c r="I70" s="2"/>
      <c r="J70" s="28">
        <f t="shared" si="2"/>
        <v>0.12924818799027477</v>
      </c>
      <c r="K70" s="28">
        <f t="shared" si="3"/>
        <v>3.4525755248325674E-3</v>
      </c>
    </row>
    <row r="71" spans="1:11" x14ac:dyDescent="0.25">
      <c r="A71" s="6" t="s">
        <v>202</v>
      </c>
      <c r="B71" s="7" t="s">
        <v>200</v>
      </c>
      <c r="C71" s="6" t="s">
        <v>201</v>
      </c>
      <c r="D71" s="8">
        <v>1538</v>
      </c>
      <c r="E71" s="6">
        <v>2.5205000000000002E-2</v>
      </c>
      <c r="F71" s="6">
        <v>0.481105</v>
      </c>
      <c r="G71" s="6">
        <v>2.0535299999999999</v>
      </c>
      <c r="H71" s="6">
        <v>1.79287</v>
      </c>
      <c r="I71" s="2"/>
      <c r="J71" s="28">
        <f t="shared" si="2"/>
        <v>0.13163217554076539</v>
      </c>
      <c r="K71" s="28">
        <f t="shared" si="3"/>
        <v>4.063263002487124E-2</v>
      </c>
    </row>
    <row r="72" spans="1:11" x14ac:dyDescent="0.25">
      <c r="A72" s="6" t="s">
        <v>2763</v>
      </c>
      <c r="B72" s="7" t="s">
        <v>1036</v>
      </c>
      <c r="C72" s="6" t="s">
        <v>2764</v>
      </c>
      <c r="D72" s="8">
        <v>4092</v>
      </c>
      <c r="E72" s="6">
        <v>0.43228</v>
      </c>
      <c r="F72" s="6">
        <v>0.43645600000000001</v>
      </c>
      <c r="G72" s="6">
        <v>3.1495099999999998</v>
      </c>
      <c r="H72" s="6">
        <v>3.4443899999999998</v>
      </c>
      <c r="I72" s="2"/>
      <c r="J72" s="28">
        <f t="shared" si="2"/>
        <v>0.13174843415884377</v>
      </c>
      <c r="K72" s="28">
        <f t="shared" si="3"/>
        <v>3.2727591650758739E-2</v>
      </c>
    </row>
    <row r="73" spans="1:11" x14ac:dyDescent="0.25">
      <c r="A73" s="6" t="s">
        <v>2923</v>
      </c>
      <c r="B73" s="7" t="s">
        <v>2910</v>
      </c>
      <c r="C73" s="6" t="s">
        <v>2924</v>
      </c>
      <c r="D73" s="8">
        <v>2755</v>
      </c>
      <c r="E73" s="6">
        <v>0.19531499999999999</v>
      </c>
      <c r="F73" s="6">
        <v>0.13555</v>
      </c>
      <c r="G73" s="6">
        <v>1.29514</v>
      </c>
      <c r="H73" s="6">
        <v>1.1384799999999999</v>
      </c>
      <c r="I73" s="2"/>
      <c r="J73" s="28">
        <f t="shared" si="2"/>
        <v>0.13595590108562552</v>
      </c>
      <c r="K73" s="28">
        <f t="shared" si="3"/>
        <v>2.6652593666545269E-2</v>
      </c>
    </row>
    <row r="74" spans="1:11" x14ac:dyDescent="0.25">
      <c r="A74" s="6" t="s">
        <v>3060</v>
      </c>
      <c r="B74" s="7" t="s">
        <v>1302</v>
      </c>
      <c r="C74" s="6" t="s">
        <v>1593</v>
      </c>
      <c r="D74" s="8">
        <v>1786</v>
      </c>
      <c r="E74" s="6">
        <v>0.54352599999999995</v>
      </c>
      <c r="F74" s="6">
        <v>2.8792100000000001E-4</v>
      </c>
      <c r="G74" s="6">
        <v>1.7867999999999999</v>
      </c>
      <c r="H74" s="6">
        <v>2.1656499999999999</v>
      </c>
      <c r="I74" s="2"/>
      <c r="J74" s="28">
        <f t="shared" si="2"/>
        <v>0.13758907032347023</v>
      </c>
      <c r="K74" s="28">
        <f t="shared" si="3"/>
        <v>4.4961015850519627E-2</v>
      </c>
    </row>
    <row r="75" spans="1:11" x14ac:dyDescent="0.25">
      <c r="A75" s="6" t="s">
        <v>1002</v>
      </c>
      <c r="B75" s="7" t="s">
        <v>1003</v>
      </c>
      <c r="C75" s="6" t="s">
        <v>1004</v>
      </c>
      <c r="D75" s="8">
        <v>5560</v>
      </c>
      <c r="E75" s="6">
        <v>0.17388500000000001</v>
      </c>
      <c r="F75" s="6">
        <v>0.272754</v>
      </c>
      <c r="G75" s="6">
        <v>1.43188</v>
      </c>
      <c r="H75" s="6">
        <v>1.5812299999999999</v>
      </c>
      <c r="I75" s="2"/>
      <c r="J75" s="28">
        <f t="shared" si="2"/>
        <v>0.14823189329297634</v>
      </c>
      <c r="K75" s="28">
        <f t="shared" si="3"/>
        <v>8.3439761578259497E-3</v>
      </c>
    </row>
    <row r="76" spans="1:11" x14ac:dyDescent="0.25">
      <c r="A76" s="6" t="s">
        <v>1320</v>
      </c>
      <c r="B76" s="7" t="s">
        <v>1321</v>
      </c>
      <c r="C76" s="6" t="s">
        <v>1322</v>
      </c>
      <c r="D76" s="8">
        <v>2312</v>
      </c>
      <c r="E76" s="6">
        <v>1.8152900000000001</v>
      </c>
      <c r="F76" s="6">
        <v>1.7526999999999999</v>
      </c>
      <c r="G76" s="6">
        <v>11.432600000000001</v>
      </c>
      <c r="H76" s="6">
        <v>12.3514</v>
      </c>
      <c r="I76" s="2"/>
      <c r="J76" s="28">
        <f t="shared" si="2"/>
        <v>0.15001639757820384</v>
      </c>
      <c r="K76" s="28">
        <f t="shared" si="3"/>
        <v>2.8212783794706309E-2</v>
      </c>
    </row>
    <row r="77" spans="1:11" x14ac:dyDescent="0.25">
      <c r="A77" s="6" t="s">
        <v>2907</v>
      </c>
      <c r="B77" s="7" t="s">
        <v>2908</v>
      </c>
      <c r="C77" s="6" t="s">
        <v>2909</v>
      </c>
      <c r="D77" s="8">
        <v>4231</v>
      </c>
      <c r="E77" s="6">
        <v>0.28723900000000002</v>
      </c>
      <c r="F77" s="6">
        <v>0.15607799999999999</v>
      </c>
      <c r="G77" s="6">
        <v>1.56677</v>
      </c>
      <c r="H77" s="6">
        <v>1.33751</v>
      </c>
      <c r="I77" s="2"/>
      <c r="J77" s="28">
        <f t="shared" si="2"/>
        <v>0.15264265153497597</v>
      </c>
      <c r="K77" s="28">
        <f t="shared" si="3"/>
        <v>2.2374729327992823E-2</v>
      </c>
    </row>
    <row r="78" spans="1:11" x14ac:dyDescent="0.25">
      <c r="A78" s="6" t="s">
        <v>2517</v>
      </c>
      <c r="B78" s="7" t="s">
        <v>1660</v>
      </c>
      <c r="C78" s="6" t="s">
        <v>1661</v>
      </c>
      <c r="D78" s="8">
        <v>5285</v>
      </c>
      <c r="E78" s="6">
        <v>1.06132</v>
      </c>
      <c r="F78" s="6">
        <v>1.39784</v>
      </c>
      <c r="G78" s="6">
        <v>8.4727499999999996</v>
      </c>
      <c r="H78" s="6">
        <v>7.5910599999999997</v>
      </c>
      <c r="I78" s="2"/>
      <c r="J78" s="28">
        <f t="shared" si="2"/>
        <v>0.15308697002765842</v>
      </c>
      <c r="K78" s="28">
        <f t="shared" si="3"/>
        <v>2.2289410907953406E-2</v>
      </c>
    </row>
    <row r="79" spans="1:11" x14ac:dyDescent="0.25">
      <c r="A79" s="6" t="s">
        <v>2269</v>
      </c>
      <c r="B79" s="7" t="s">
        <v>2270</v>
      </c>
      <c r="C79" s="6" t="s">
        <v>2271</v>
      </c>
      <c r="D79" s="8">
        <v>6200</v>
      </c>
      <c r="E79" s="6">
        <v>0.210452</v>
      </c>
      <c r="F79" s="6">
        <v>0.28331000000000001</v>
      </c>
      <c r="G79" s="6">
        <v>1.5127900000000001</v>
      </c>
      <c r="H79" s="6">
        <v>1.6793</v>
      </c>
      <c r="I79" s="2"/>
      <c r="J79" s="28">
        <f t="shared" si="2"/>
        <v>0.15468298199612165</v>
      </c>
      <c r="K79" s="28">
        <f t="shared" si="3"/>
        <v>1.7663943509333726E-2</v>
      </c>
    </row>
    <row r="80" spans="1:11" x14ac:dyDescent="0.25">
      <c r="A80" s="6" t="s">
        <v>897</v>
      </c>
      <c r="B80" s="7" t="s">
        <v>895</v>
      </c>
      <c r="C80" s="6" t="s">
        <v>896</v>
      </c>
      <c r="D80" s="8">
        <v>6878</v>
      </c>
      <c r="E80" s="6">
        <v>0.16642599999999999</v>
      </c>
      <c r="F80" s="6">
        <v>0.29666100000000001</v>
      </c>
      <c r="G80" s="6">
        <v>1.55555</v>
      </c>
      <c r="H80" s="6">
        <v>1.41065</v>
      </c>
      <c r="I80" s="2"/>
      <c r="J80" s="28">
        <f t="shared" si="2"/>
        <v>0.15612129997977212</v>
      </c>
      <c r="K80" s="28">
        <f t="shared" si="3"/>
        <v>6.2657757827164094E-3</v>
      </c>
    </row>
    <row r="81" spans="1:11" x14ac:dyDescent="0.25">
      <c r="A81" s="6" t="s">
        <v>728</v>
      </c>
      <c r="B81" s="7" t="s">
        <v>727</v>
      </c>
      <c r="C81" s="6" t="s">
        <v>729</v>
      </c>
      <c r="D81" s="8">
        <v>2023</v>
      </c>
      <c r="E81" s="6">
        <v>0.33714699999999997</v>
      </c>
      <c r="F81" s="6">
        <v>0.108364</v>
      </c>
      <c r="G81" s="6">
        <v>1.3476600000000001</v>
      </c>
      <c r="H81" s="6">
        <v>1.45079</v>
      </c>
      <c r="I81" s="2"/>
      <c r="J81" s="28">
        <f t="shared" si="2"/>
        <v>0.15919919955689757</v>
      </c>
      <c r="K81" s="28">
        <f t="shared" si="3"/>
        <v>3.1751324805593652E-2</v>
      </c>
    </row>
    <row r="82" spans="1:11" x14ac:dyDescent="0.25">
      <c r="A82" s="6" t="s">
        <v>1894</v>
      </c>
      <c r="B82" s="7" t="s">
        <v>1895</v>
      </c>
      <c r="C82" s="6" t="s">
        <v>1896</v>
      </c>
      <c r="D82" s="8">
        <v>672</v>
      </c>
      <c r="E82" s="6">
        <v>3.9745300000000001</v>
      </c>
      <c r="F82" s="6">
        <v>4.2830000000000004</v>
      </c>
      <c r="G82" s="6">
        <v>26.2257</v>
      </c>
      <c r="H82" s="6">
        <v>25.607700000000001</v>
      </c>
      <c r="I82" s="2"/>
      <c r="J82" s="28">
        <f t="shared" si="2"/>
        <v>0.15930905555105399</v>
      </c>
      <c r="K82" s="28">
        <f t="shared" si="3"/>
        <v>1.6858641148573507E-3</v>
      </c>
    </row>
    <row r="83" spans="1:11" x14ac:dyDescent="0.25">
      <c r="A83" s="6" t="s">
        <v>2479</v>
      </c>
      <c r="B83" s="7" t="s">
        <v>61</v>
      </c>
      <c r="C83" s="6" t="s">
        <v>2480</v>
      </c>
      <c r="D83" s="8">
        <v>469</v>
      </c>
      <c r="E83" s="6">
        <v>7.9245799999999997</v>
      </c>
      <c r="F83" s="6">
        <v>8.7816700000000001</v>
      </c>
      <c r="G83" s="6">
        <v>54.839300000000001</v>
      </c>
      <c r="H83" s="6">
        <v>49.895699999999998</v>
      </c>
      <c r="I83" s="2"/>
      <c r="J83" s="28">
        <f t="shared" si="2"/>
        <v>0.15950971499498737</v>
      </c>
      <c r="K83" s="28">
        <f t="shared" si="3"/>
        <v>3.0904977900271125E-2</v>
      </c>
    </row>
    <row r="84" spans="1:11" x14ac:dyDescent="0.25">
      <c r="A84" s="6" t="s">
        <v>2611</v>
      </c>
      <c r="B84" s="7" t="s">
        <v>2612</v>
      </c>
      <c r="C84" s="6" t="s">
        <v>2613</v>
      </c>
      <c r="D84" s="8">
        <v>469</v>
      </c>
      <c r="E84" s="6">
        <v>7.9245799999999997</v>
      </c>
      <c r="F84" s="6">
        <v>8.7816700000000001</v>
      </c>
      <c r="G84" s="6">
        <v>54.839300000000001</v>
      </c>
      <c r="H84" s="6">
        <v>49.895699999999998</v>
      </c>
      <c r="I84" s="2"/>
      <c r="J84" s="28">
        <f t="shared" si="2"/>
        <v>0.15950971499498737</v>
      </c>
      <c r="K84" s="28">
        <f t="shared" si="3"/>
        <v>3.0904977900271125E-2</v>
      </c>
    </row>
    <row r="85" spans="1:11" x14ac:dyDescent="0.25">
      <c r="A85" s="6" t="s">
        <v>1632</v>
      </c>
      <c r="B85" s="7" t="s">
        <v>1633</v>
      </c>
      <c r="C85" s="6" t="s">
        <v>1634</v>
      </c>
      <c r="D85" s="8">
        <v>3739</v>
      </c>
      <c r="E85" s="6">
        <v>0.37396200000000002</v>
      </c>
      <c r="F85" s="6">
        <v>0.46132200000000001</v>
      </c>
      <c r="G85" s="6">
        <v>2.5254799999999999</v>
      </c>
      <c r="H85" s="6">
        <v>2.6856300000000002</v>
      </c>
      <c r="I85" s="2"/>
      <c r="J85" s="28">
        <f t="shared" si="2"/>
        <v>0.16028907468850209</v>
      </c>
      <c r="K85" s="28">
        <f t="shared" si="3"/>
        <v>5.6500825842186828E-3</v>
      </c>
    </row>
    <row r="86" spans="1:11" x14ac:dyDescent="0.25">
      <c r="A86" s="6" t="s">
        <v>2024</v>
      </c>
      <c r="B86" s="7" t="s">
        <v>2025</v>
      </c>
      <c r="C86" s="6" t="s">
        <v>2026</v>
      </c>
      <c r="D86" s="8">
        <v>7431</v>
      </c>
      <c r="E86" s="6">
        <v>0.340895</v>
      </c>
      <c r="F86" s="6">
        <v>0.413692</v>
      </c>
      <c r="G86" s="6">
        <v>2.1617999999999999</v>
      </c>
      <c r="H86" s="6">
        <v>2.45479</v>
      </c>
      <c r="I86" s="2"/>
      <c r="J86" s="28">
        <f t="shared" si="2"/>
        <v>0.16345116200485638</v>
      </c>
      <c r="K86" s="28">
        <f t="shared" si="3"/>
        <v>3.7333186620727959E-2</v>
      </c>
    </row>
    <row r="87" spans="1:11" x14ac:dyDescent="0.25">
      <c r="A87" s="6" t="s">
        <v>2799</v>
      </c>
      <c r="B87" s="7" t="s">
        <v>2376</v>
      </c>
      <c r="C87" s="6" t="s">
        <v>2800</v>
      </c>
      <c r="D87" s="8">
        <v>2840</v>
      </c>
      <c r="E87" s="6">
        <v>0.60358900000000004</v>
      </c>
      <c r="F87" s="6">
        <v>0.47687400000000002</v>
      </c>
      <c r="G87" s="6">
        <v>3.2674099999999999</v>
      </c>
      <c r="H87" s="6">
        <v>3.3042799999999999</v>
      </c>
      <c r="I87" s="2"/>
      <c r="J87" s="28">
        <f t="shared" si="2"/>
        <v>0.16441174188070343</v>
      </c>
      <c r="K87" s="28">
        <f t="shared" si="3"/>
        <v>8.5190088294036723E-3</v>
      </c>
    </row>
    <row r="88" spans="1:11" x14ac:dyDescent="0.25">
      <c r="A88" s="6" t="s">
        <v>1626</v>
      </c>
      <c r="B88" s="7" t="s">
        <v>322</v>
      </c>
      <c r="C88" s="6" t="s">
        <v>1627</v>
      </c>
      <c r="D88" s="8">
        <v>3437</v>
      </c>
      <c r="E88" s="6">
        <v>0.19515299999999999</v>
      </c>
      <c r="F88" s="6">
        <v>0.22200400000000001</v>
      </c>
      <c r="G88" s="6">
        <v>1.2302299999999999</v>
      </c>
      <c r="H88" s="6">
        <v>1.2754399999999999</v>
      </c>
      <c r="I88" s="2"/>
      <c r="J88" s="28">
        <f t="shared" si="2"/>
        <v>0.16648521154022677</v>
      </c>
      <c r="K88" s="28">
        <f t="shared" si="3"/>
        <v>2.0055754378192673E-3</v>
      </c>
    </row>
    <row r="89" spans="1:11" x14ac:dyDescent="0.25">
      <c r="A89" s="6" t="s">
        <v>1265</v>
      </c>
      <c r="B89" s="7" t="s">
        <v>1266</v>
      </c>
      <c r="C89" s="6" t="s">
        <v>1267</v>
      </c>
      <c r="D89" s="8">
        <v>1531</v>
      </c>
      <c r="E89" s="6">
        <v>0.169459</v>
      </c>
      <c r="F89" s="6">
        <v>0.20207900000000001</v>
      </c>
      <c r="G89" s="6">
        <v>1.06216</v>
      </c>
      <c r="H89" s="6">
        <v>1.1464000000000001</v>
      </c>
      <c r="I89" s="2"/>
      <c r="J89" s="28">
        <f t="shared" si="2"/>
        <v>0.16822635563444052</v>
      </c>
      <c r="K89" s="28">
        <f t="shared" si="3"/>
        <v>1.404248383677224E-2</v>
      </c>
    </row>
    <row r="90" spans="1:11" x14ac:dyDescent="0.25">
      <c r="A90" s="6" t="s">
        <v>2010</v>
      </c>
      <c r="B90" s="7" t="s">
        <v>2011</v>
      </c>
      <c r="C90" s="6" t="s">
        <v>2012</v>
      </c>
      <c r="D90" s="8">
        <v>1602</v>
      </c>
      <c r="E90" s="6">
        <v>2.4284699999999999</v>
      </c>
      <c r="F90" s="6">
        <v>1.8955599999999999</v>
      </c>
      <c r="G90" s="6">
        <v>12.833299999999999</v>
      </c>
      <c r="H90" s="6">
        <v>12.392799999999999</v>
      </c>
      <c r="I90" s="2"/>
      <c r="J90" s="28">
        <f t="shared" si="2"/>
        <v>0.17141095928423339</v>
      </c>
      <c r="K90" s="28">
        <f t="shared" si="3"/>
        <v>1.320076971788505E-3</v>
      </c>
    </row>
    <row r="91" spans="1:11" x14ac:dyDescent="0.25">
      <c r="A91" s="6" t="s">
        <v>2043</v>
      </c>
      <c r="B91" s="7" t="s">
        <v>2044</v>
      </c>
      <c r="C91" s="6" t="s">
        <v>2045</v>
      </c>
      <c r="D91" s="8">
        <v>4947</v>
      </c>
      <c r="E91" s="6">
        <v>0.31672400000000001</v>
      </c>
      <c r="F91" s="6">
        <v>0.24354500000000001</v>
      </c>
      <c r="G91" s="6">
        <v>1.6349199999999999</v>
      </c>
      <c r="H91" s="6">
        <v>1.61747</v>
      </c>
      <c r="I91" s="2"/>
      <c r="J91" s="28">
        <f t="shared" si="2"/>
        <v>0.1722637814038292</v>
      </c>
      <c r="K91" s="28">
        <f t="shared" si="3"/>
        <v>1.2168752922384502E-2</v>
      </c>
    </row>
    <row r="92" spans="1:11" x14ac:dyDescent="0.25">
      <c r="A92" s="6" t="s">
        <v>227</v>
      </c>
      <c r="B92" s="7" t="s">
        <v>105</v>
      </c>
      <c r="C92" s="6" t="s">
        <v>226</v>
      </c>
      <c r="D92" s="8">
        <v>949</v>
      </c>
      <c r="E92" s="6">
        <v>5.0324099999999996</v>
      </c>
      <c r="F92" s="6">
        <v>2.3494799999999998</v>
      </c>
      <c r="G92" s="6">
        <v>21.7471</v>
      </c>
      <c r="H92" s="6">
        <v>20.732399999999998</v>
      </c>
      <c r="I92" s="2"/>
      <c r="J92" s="28">
        <f t="shared" si="2"/>
        <v>0.17377535046316456</v>
      </c>
      <c r="K92" s="28">
        <f t="shared" si="3"/>
        <v>2.7782992086880658E-2</v>
      </c>
    </row>
    <row r="93" spans="1:11" x14ac:dyDescent="0.25">
      <c r="A93" s="6" t="s">
        <v>456</v>
      </c>
      <c r="B93" s="7" t="s">
        <v>454</v>
      </c>
      <c r="C93" s="6" t="s">
        <v>455</v>
      </c>
      <c r="D93" s="8">
        <v>2398</v>
      </c>
      <c r="E93" s="6">
        <v>1.6045199999999999</v>
      </c>
      <c r="F93" s="6">
        <v>1.4448099999999999</v>
      </c>
      <c r="G93" s="6">
        <v>8.6897599999999997</v>
      </c>
      <c r="H93" s="6">
        <v>8.8363300000000002</v>
      </c>
      <c r="I93" s="2"/>
      <c r="J93" s="28">
        <f t="shared" si="2"/>
        <v>0.17398803726330286</v>
      </c>
      <c r="K93" s="28">
        <f t="shared" si="3"/>
        <v>2.3603443644602001E-4</v>
      </c>
    </row>
    <row r="94" spans="1:11" x14ac:dyDescent="0.25">
      <c r="A94" s="6" t="s">
        <v>211</v>
      </c>
      <c r="B94" s="7" t="s">
        <v>212</v>
      </c>
      <c r="C94" s="6" t="s">
        <v>213</v>
      </c>
      <c r="D94" s="8">
        <v>1949</v>
      </c>
      <c r="E94" s="6">
        <v>0.91252200000000006</v>
      </c>
      <c r="F94" s="6">
        <v>0.77878099999999995</v>
      </c>
      <c r="G94" s="6">
        <v>5.01769</v>
      </c>
      <c r="H94" s="6">
        <v>4.6528099999999997</v>
      </c>
      <c r="I94" s="2"/>
      <c r="J94" s="28">
        <f t="shared" si="2"/>
        <v>0.17489302517967012</v>
      </c>
      <c r="K94" s="28">
        <f t="shared" si="3"/>
        <v>1.4998336434112662E-2</v>
      </c>
    </row>
    <row r="95" spans="1:11" x14ac:dyDescent="0.25">
      <c r="A95" s="6" t="s">
        <v>1606</v>
      </c>
      <c r="B95" s="7" t="s">
        <v>1204</v>
      </c>
      <c r="C95" s="6" t="s">
        <v>1205</v>
      </c>
      <c r="D95" s="8">
        <v>2085</v>
      </c>
      <c r="E95" s="6">
        <v>2.1722600000000001</v>
      </c>
      <c r="F95" s="6">
        <v>1.69411</v>
      </c>
      <c r="G95" s="6">
        <v>11.539099999999999</v>
      </c>
      <c r="H95" s="6">
        <v>10.512</v>
      </c>
      <c r="I95" s="2"/>
      <c r="J95" s="28">
        <f t="shared" si="2"/>
        <v>0.17533683126918839</v>
      </c>
      <c r="K95" s="28">
        <f t="shared" si="3"/>
        <v>1.4290712901658386E-2</v>
      </c>
    </row>
    <row r="96" spans="1:11" x14ac:dyDescent="0.25">
      <c r="A96" s="6" t="s">
        <v>2567</v>
      </c>
      <c r="B96" s="7" t="s">
        <v>578</v>
      </c>
      <c r="C96" s="6" t="s">
        <v>579</v>
      </c>
      <c r="D96" s="8">
        <v>2990</v>
      </c>
      <c r="E96" s="6">
        <v>1.5677099999999999</v>
      </c>
      <c r="F96" s="6">
        <v>2.7795899999999998</v>
      </c>
      <c r="G96" s="6">
        <v>11.9251</v>
      </c>
      <c r="H96" s="6">
        <v>12.719900000000001</v>
      </c>
      <c r="I96" s="2"/>
      <c r="J96" s="28">
        <f t="shared" si="2"/>
        <v>0.17639683505782103</v>
      </c>
      <c r="K96" s="28">
        <f t="shared" si="3"/>
        <v>8.8494883438307425E-3</v>
      </c>
    </row>
    <row r="97" spans="1:11" x14ac:dyDescent="0.25">
      <c r="A97" s="6" t="s">
        <v>1946</v>
      </c>
      <c r="B97" s="7" t="s">
        <v>1947</v>
      </c>
      <c r="C97" s="6" t="s">
        <v>1948</v>
      </c>
      <c r="D97" s="8">
        <v>5706</v>
      </c>
      <c r="E97" s="6">
        <v>1.38154</v>
      </c>
      <c r="F97" s="6">
        <v>1.7845599999999999</v>
      </c>
      <c r="G97" s="6">
        <v>8.7943300000000004</v>
      </c>
      <c r="H97" s="6">
        <v>9.0922800000000006</v>
      </c>
      <c r="I97" s="2"/>
      <c r="J97" s="28">
        <f t="shared" si="2"/>
        <v>0.17700950599358961</v>
      </c>
      <c r="K97" s="28">
        <f t="shared" si="3"/>
        <v>1.7898700300779621E-3</v>
      </c>
    </row>
    <row r="98" spans="1:11" x14ac:dyDescent="0.25">
      <c r="A98" s="6" t="s">
        <v>1097</v>
      </c>
      <c r="B98" s="7" t="s">
        <v>1098</v>
      </c>
      <c r="C98" s="6" t="s">
        <v>1099</v>
      </c>
      <c r="D98" s="8">
        <v>2793</v>
      </c>
      <c r="E98" s="6">
        <v>0.27851100000000001</v>
      </c>
      <c r="F98" s="6">
        <v>0.47241300000000003</v>
      </c>
      <c r="G98" s="6">
        <v>2.0777999999999999</v>
      </c>
      <c r="H98" s="6">
        <v>2.1359499999999998</v>
      </c>
      <c r="I98" s="2"/>
      <c r="J98" s="28">
        <f t="shared" si="2"/>
        <v>0.17820800949273216</v>
      </c>
      <c r="K98" s="28">
        <f t="shared" si="3"/>
        <v>2.3409067475435516E-2</v>
      </c>
    </row>
    <row r="99" spans="1:11" x14ac:dyDescent="0.25">
      <c r="A99" s="6" t="s">
        <v>3063</v>
      </c>
      <c r="B99" s="7" t="s">
        <v>37</v>
      </c>
      <c r="C99" s="6" t="s">
        <v>1835</v>
      </c>
      <c r="D99" s="8">
        <v>1536</v>
      </c>
      <c r="E99" s="6">
        <v>0.52446300000000001</v>
      </c>
      <c r="F99" s="6">
        <v>1.26332</v>
      </c>
      <c r="G99" s="6">
        <v>4.3919699999999997</v>
      </c>
      <c r="H99" s="6">
        <v>5.2785599999999997</v>
      </c>
      <c r="I99" s="2"/>
      <c r="J99" s="28">
        <f t="shared" si="2"/>
        <v>0.18486918503949631</v>
      </c>
      <c r="K99" s="28">
        <f t="shared" si="3"/>
        <v>2.255772276524267E-2</v>
      </c>
    </row>
    <row r="100" spans="1:11" x14ac:dyDescent="0.25">
      <c r="A100" s="6" t="s">
        <v>2458</v>
      </c>
      <c r="B100" s="7" t="s">
        <v>2459</v>
      </c>
      <c r="C100" s="6" t="s">
        <v>2460</v>
      </c>
      <c r="D100" s="8">
        <v>2345</v>
      </c>
      <c r="E100" s="6">
        <v>0.28065699999999999</v>
      </c>
      <c r="F100" s="6">
        <v>0.269764</v>
      </c>
      <c r="G100" s="6">
        <v>1.53695</v>
      </c>
      <c r="H100" s="6">
        <v>1.3735599999999999</v>
      </c>
      <c r="I100" s="2"/>
      <c r="J100" s="28">
        <f t="shared" si="2"/>
        <v>0.18911496610559664</v>
      </c>
      <c r="K100" s="28">
        <f t="shared" si="3"/>
        <v>4.314080266308401E-2</v>
      </c>
    </row>
    <row r="101" spans="1:11" x14ac:dyDescent="0.25">
      <c r="A101" s="6" t="s">
        <v>406</v>
      </c>
      <c r="B101" s="7" t="s">
        <v>407</v>
      </c>
      <c r="C101" s="6" t="s">
        <v>408</v>
      </c>
      <c r="D101" s="8">
        <v>10810</v>
      </c>
      <c r="E101" s="6">
        <v>1.3087500000000001</v>
      </c>
      <c r="F101" s="6">
        <v>1.3998600000000001</v>
      </c>
      <c r="G101" s="6">
        <v>6.8769900000000002</v>
      </c>
      <c r="H101" s="6">
        <v>7.3840399999999997</v>
      </c>
      <c r="I101" s="2"/>
      <c r="J101" s="28">
        <f t="shared" si="2"/>
        <v>0.18993088157026528</v>
      </c>
      <c r="K101" s="28">
        <f t="shared" si="3"/>
        <v>2.3534648397542681E-2</v>
      </c>
    </row>
    <row r="102" spans="1:11" x14ac:dyDescent="0.25">
      <c r="A102" s="6" t="s">
        <v>1277</v>
      </c>
      <c r="B102" s="7" t="s">
        <v>1276</v>
      </c>
      <c r="C102" s="6" t="s">
        <v>1278</v>
      </c>
      <c r="D102" s="8">
        <v>2505</v>
      </c>
      <c r="E102" s="6">
        <v>0.41808400000000001</v>
      </c>
      <c r="F102" s="6">
        <v>0.56581199999999998</v>
      </c>
      <c r="G102" s="6">
        <v>2.6047699999999998</v>
      </c>
      <c r="H102" s="6">
        <v>2.53634</v>
      </c>
      <c r="I102" s="2"/>
      <c r="J102" s="28">
        <f t="shared" si="2"/>
        <v>0.19137812651353503</v>
      </c>
      <c r="K102" s="28">
        <f t="shared" si="3"/>
        <v>7.5033070474706661E-3</v>
      </c>
    </row>
    <row r="103" spans="1:11" x14ac:dyDescent="0.25">
      <c r="A103" s="6" t="s">
        <v>1716</v>
      </c>
      <c r="B103" s="7" t="s">
        <v>1717</v>
      </c>
      <c r="C103" s="6" t="s">
        <v>1718</v>
      </c>
      <c r="D103" s="8">
        <v>2038</v>
      </c>
      <c r="E103" s="6">
        <v>0.83547499999999997</v>
      </c>
      <c r="F103" s="6">
        <v>0.79656199999999999</v>
      </c>
      <c r="G103" s="6">
        <v>4.0720999999999998</v>
      </c>
      <c r="H103" s="6">
        <v>4.3224400000000003</v>
      </c>
      <c r="I103" s="2"/>
      <c r="J103" s="28">
        <f t="shared" si="2"/>
        <v>0.19441648976596693</v>
      </c>
      <c r="K103" s="28">
        <f t="shared" si="3"/>
        <v>2.0547683255092847E-2</v>
      </c>
    </row>
    <row r="104" spans="1:11" x14ac:dyDescent="0.25">
      <c r="A104" s="6" t="s">
        <v>2027</v>
      </c>
      <c r="B104" s="7" t="s">
        <v>2028</v>
      </c>
      <c r="C104" s="6" t="s">
        <v>2029</v>
      </c>
      <c r="D104" s="8">
        <v>4131</v>
      </c>
      <c r="E104" s="6">
        <v>0.36723600000000001</v>
      </c>
      <c r="F104" s="6">
        <v>0.40662100000000001</v>
      </c>
      <c r="G104" s="6">
        <v>1.97464</v>
      </c>
      <c r="H104" s="6">
        <v>1.9779899999999999</v>
      </c>
      <c r="I104" s="2"/>
      <c r="J104" s="28">
        <f t="shared" si="2"/>
        <v>0.19578280790258637</v>
      </c>
      <c r="K104" s="28">
        <f t="shared" si="3"/>
        <v>7.4502283203140493E-3</v>
      </c>
    </row>
    <row r="105" spans="1:11" x14ac:dyDescent="0.25">
      <c r="A105" s="6" t="s">
        <v>1781</v>
      </c>
      <c r="B105" s="7" t="s">
        <v>1279</v>
      </c>
      <c r="C105" s="6" t="s">
        <v>1280</v>
      </c>
      <c r="D105" s="8">
        <v>4760</v>
      </c>
      <c r="E105" s="6">
        <v>6.5780000000000003</v>
      </c>
      <c r="F105" s="6">
        <v>3.2032400000000001</v>
      </c>
      <c r="G105" s="6">
        <v>25.4864</v>
      </c>
      <c r="H105" s="6">
        <v>23.4389</v>
      </c>
      <c r="I105" s="2"/>
      <c r="J105" s="28">
        <f t="shared" si="2"/>
        <v>0.19992192178688736</v>
      </c>
      <c r="K105" s="28">
        <f t="shared" si="3"/>
        <v>1.8315037544665382E-2</v>
      </c>
    </row>
    <row r="106" spans="1:11" x14ac:dyDescent="0.25">
      <c r="A106" s="6" t="s">
        <v>1708</v>
      </c>
      <c r="B106" s="6" t="s">
        <v>480</v>
      </c>
      <c r="C106" s="6" t="s">
        <v>1022</v>
      </c>
      <c r="D106" s="8">
        <v>5533</v>
      </c>
      <c r="E106" s="6">
        <v>0.430919</v>
      </c>
      <c r="F106" s="6">
        <v>0.26003399999999999</v>
      </c>
      <c r="G106" s="6">
        <v>1.7250799999999999</v>
      </c>
      <c r="H106" s="6">
        <v>1.6988000000000001</v>
      </c>
      <c r="I106" s="2"/>
      <c r="J106" s="28">
        <f t="shared" si="2"/>
        <v>0.20180409360141124</v>
      </c>
      <c r="K106" s="28">
        <f t="shared" si="3"/>
        <v>3.564564556161888E-2</v>
      </c>
    </row>
    <row r="107" spans="1:11" x14ac:dyDescent="0.25">
      <c r="A107" s="6" t="s">
        <v>2207</v>
      </c>
      <c r="B107" s="6" t="s">
        <v>2208</v>
      </c>
      <c r="C107" s="6" t="s">
        <v>2209</v>
      </c>
      <c r="D107" s="8">
        <v>6975</v>
      </c>
      <c r="E107" s="6">
        <v>1.6171500000000001</v>
      </c>
      <c r="F107" s="6">
        <v>1.35476</v>
      </c>
      <c r="G107" s="6">
        <v>7.4958299999999998</v>
      </c>
      <c r="H107" s="6">
        <v>6.6132200000000001</v>
      </c>
      <c r="I107" s="2"/>
      <c r="J107" s="28">
        <f t="shared" si="2"/>
        <v>0.21063856177418042</v>
      </c>
      <c r="K107" s="28">
        <f t="shared" si="3"/>
        <v>3.5397395305678224E-2</v>
      </c>
    </row>
    <row r="108" spans="1:11" x14ac:dyDescent="0.25">
      <c r="A108" s="6" t="s">
        <v>448</v>
      </c>
      <c r="B108" s="6" t="s">
        <v>449</v>
      </c>
      <c r="C108" s="6" t="s">
        <v>450</v>
      </c>
      <c r="D108" s="8">
        <v>3129</v>
      </c>
      <c r="E108" s="6">
        <v>0.31748900000000002</v>
      </c>
      <c r="F108" s="6">
        <v>0.77511799999999997</v>
      </c>
      <c r="G108" s="6">
        <v>2.7224200000000001</v>
      </c>
      <c r="H108" s="6">
        <v>2.3833000000000002</v>
      </c>
      <c r="I108" s="2"/>
      <c r="J108" s="28">
        <f t="shared" si="2"/>
        <v>0.21399665473233945</v>
      </c>
      <c r="K108" s="28">
        <f t="shared" si="3"/>
        <v>2.416582294629786E-2</v>
      </c>
    </row>
    <row r="109" spans="1:11" x14ac:dyDescent="0.25">
      <c r="A109" s="6" t="s">
        <v>889</v>
      </c>
      <c r="B109" s="6" t="s">
        <v>887</v>
      </c>
      <c r="C109" s="6" t="s">
        <v>888</v>
      </c>
      <c r="D109" s="8">
        <v>1314</v>
      </c>
      <c r="E109" s="6">
        <v>0.228466</v>
      </c>
      <c r="F109" s="6">
        <v>0.60300799999999999</v>
      </c>
      <c r="G109" s="6">
        <v>1.83152</v>
      </c>
      <c r="H109" s="6">
        <v>2.0463300000000002</v>
      </c>
      <c r="I109" s="2"/>
      <c r="J109" s="28">
        <f t="shared" si="2"/>
        <v>0.21441623580076588</v>
      </c>
      <c r="K109" s="28">
        <f t="shared" si="3"/>
        <v>3.4441278010027075E-2</v>
      </c>
    </row>
    <row r="110" spans="1:11" x14ac:dyDescent="0.25">
      <c r="A110" s="6" t="s">
        <v>2544</v>
      </c>
      <c r="B110" s="6" t="s">
        <v>1646</v>
      </c>
      <c r="C110" s="6" t="s">
        <v>1647</v>
      </c>
      <c r="D110" s="8">
        <v>8760</v>
      </c>
      <c r="E110" s="6">
        <v>0.71289100000000005</v>
      </c>
      <c r="F110" s="6">
        <v>0.32466899999999999</v>
      </c>
      <c r="G110" s="6">
        <v>2.4754200000000002</v>
      </c>
      <c r="H110" s="6">
        <v>2.15463</v>
      </c>
      <c r="I110" s="2"/>
      <c r="J110" s="28">
        <f t="shared" si="2"/>
        <v>0.22409261239079489</v>
      </c>
      <c r="K110" s="28">
        <f t="shared" si="3"/>
        <v>2.0948391120193942E-2</v>
      </c>
    </row>
    <row r="111" spans="1:11" x14ac:dyDescent="0.25">
      <c r="A111" s="6" t="s">
        <v>2334</v>
      </c>
      <c r="B111" s="6" t="s">
        <v>2335</v>
      </c>
      <c r="C111" s="6" t="s">
        <v>2336</v>
      </c>
      <c r="D111" s="8">
        <v>1460</v>
      </c>
      <c r="E111" s="6">
        <v>0.83722099999999999</v>
      </c>
      <c r="F111" s="6">
        <v>1.0008300000000001</v>
      </c>
      <c r="G111" s="6">
        <v>4.0095799999999997</v>
      </c>
      <c r="H111" s="6">
        <v>4.1228800000000003</v>
      </c>
      <c r="I111" s="2"/>
      <c r="J111" s="28">
        <f t="shared" si="2"/>
        <v>0.22601414578122733</v>
      </c>
      <c r="K111" s="28">
        <f t="shared" si="3"/>
        <v>1.8651631810512712E-3</v>
      </c>
    </row>
    <row r="112" spans="1:11" x14ac:dyDescent="0.25">
      <c r="A112" s="6" t="s">
        <v>2005</v>
      </c>
      <c r="B112" s="6" t="s">
        <v>2006</v>
      </c>
      <c r="C112" s="6" t="s">
        <v>2007</v>
      </c>
      <c r="D112" s="8">
        <v>1902</v>
      </c>
      <c r="E112" s="6">
        <v>1.1677999999999999</v>
      </c>
      <c r="F112" s="6">
        <v>0.90037900000000004</v>
      </c>
      <c r="G112" s="6">
        <v>4.7858400000000003</v>
      </c>
      <c r="H112" s="6">
        <v>4.3109599999999997</v>
      </c>
      <c r="I112" s="2"/>
      <c r="J112" s="28">
        <f t="shared" si="2"/>
        <v>0.22735236566704772</v>
      </c>
      <c r="K112" s="28">
        <f t="shared" si="3"/>
        <v>1.3825533063661475E-2</v>
      </c>
    </row>
    <row r="113" spans="1:11" x14ac:dyDescent="0.25">
      <c r="A113" s="6" t="s">
        <v>282</v>
      </c>
      <c r="B113" s="6" t="s">
        <v>283</v>
      </c>
      <c r="C113" s="6" t="s">
        <v>284</v>
      </c>
      <c r="D113" s="8">
        <v>14386</v>
      </c>
      <c r="E113" s="6">
        <v>0.59106099999999995</v>
      </c>
      <c r="F113" s="6">
        <v>0.65879200000000004</v>
      </c>
      <c r="G113" s="6">
        <v>2.7984599999999999</v>
      </c>
      <c r="H113" s="6">
        <v>2.6664099999999999</v>
      </c>
      <c r="I113" s="2"/>
      <c r="J113" s="28">
        <f t="shared" si="2"/>
        <v>0.22870681278786137</v>
      </c>
      <c r="K113" s="28">
        <f t="shared" si="3"/>
        <v>5.0921649017926836E-3</v>
      </c>
    </row>
    <row r="114" spans="1:11" x14ac:dyDescent="0.25">
      <c r="A114" s="6" t="s">
        <v>2229</v>
      </c>
      <c r="B114" s="6" t="s">
        <v>2230</v>
      </c>
      <c r="C114" s="6" t="s">
        <v>2231</v>
      </c>
      <c r="D114" s="8">
        <v>4260</v>
      </c>
      <c r="E114" s="6">
        <v>0.311552</v>
      </c>
      <c r="F114" s="6">
        <v>0.19106999999999999</v>
      </c>
      <c r="G114" s="6">
        <v>1.0331699999999999</v>
      </c>
      <c r="H114" s="6">
        <v>1.1289800000000001</v>
      </c>
      <c r="I114" s="2"/>
      <c r="J114" s="28">
        <f t="shared" si="2"/>
        <v>0.2324639826099022</v>
      </c>
      <c r="K114" s="28">
        <f t="shared" si="3"/>
        <v>1.0061396359851957E-2</v>
      </c>
    </row>
    <row r="115" spans="1:11" x14ac:dyDescent="0.25">
      <c r="A115" s="6" t="s">
        <v>2455</v>
      </c>
      <c r="B115" s="6" t="s">
        <v>2456</v>
      </c>
      <c r="C115" s="6" t="s">
        <v>2457</v>
      </c>
      <c r="D115" s="8">
        <v>4646</v>
      </c>
      <c r="E115" s="6">
        <v>0.27731299999999998</v>
      </c>
      <c r="F115" s="6">
        <v>0.351829</v>
      </c>
      <c r="G115" s="6">
        <v>1.4171800000000001</v>
      </c>
      <c r="H115" s="6">
        <v>1.27372</v>
      </c>
      <c r="I115" s="2"/>
      <c r="J115" s="28">
        <f t="shared" si="2"/>
        <v>0.23380356014716264</v>
      </c>
      <c r="K115" s="28">
        <f t="shared" si="3"/>
        <v>1.6374590652927023E-2</v>
      </c>
    </row>
    <row r="116" spans="1:11" x14ac:dyDescent="0.25">
      <c r="A116" s="6" t="s">
        <v>2849</v>
      </c>
      <c r="B116" s="6" t="s">
        <v>1916</v>
      </c>
      <c r="C116" s="6" t="s">
        <v>1917</v>
      </c>
      <c r="D116" s="8">
        <v>978</v>
      </c>
      <c r="E116" s="6">
        <v>1.3828800000000001</v>
      </c>
      <c r="F116" s="6">
        <v>2.5567500000000001</v>
      </c>
      <c r="G116" s="6">
        <v>8.1073500000000003</v>
      </c>
      <c r="H116" s="6">
        <v>8.71143</v>
      </c>
      <c r="I116" s="2"/>
      <c r="J116" s="28">
        <f t="shared" si="2"/>
        <v>0.23423993892541553</v>
      </c>
      <c r="K116" s="28">
        <f t="shared" si="3"/>
        <v>2.4772493087624175E-2</v>
      </c>
    </row>
    <row r="117" spans="1:11" x14ac:dyDescent="0.25">
      <c r="A117" s="6" t="s">
        <v>1873</v>
      </c>
      <c r="B117" s="6" t="s">
        <v>1874</v>
      </c>
      <c r="C117" s="6" t="s">
        <v>1875</v>
      </c>
      <c r="D117" s="8">
        <v>5557</v>
      </c>
      <c r="E117" s="6">
        <v>2.3404699999999998</v>
      </c>
      <c r="F117" s="6">
        <v>2.3864000000000001</v>
      </c>
      <c r="G117" s="6">
        <v>10.1724</v>
      </c>
      <c r="H117" s="6">
        <v>9.8887599999999996</v>
      </c>
      <c r="I117" s="2"/>
      <c r="J117" s="28">
        <f t="shared" si="2"/>
        <v>0.23562296497311222</v>
      </c>
      <c r="K117" s="28">
        <f t="shared" si="3"/>
        <v>9.7908273196652667E-3</v>
      </c>
    </row>
    <row r="118" spans="1:11" x14ac:dyDescent="0.25">
      <c r="A118" s="6" t="s">
        <v>2061</v>
      </c>
      <c r="B118" s="6" t="s">
        <v>2062</v>
      </c>
      <c r="C118" s="6" t="s">
        <v>2063</v>
      </c>
      <c r="D118" s="8">
        <v>4549</v>
      </c>
      <c r="E118" s="6">
        <v>1.70102</v>
      </c>
      <c r="F118" s="6">
        <v>1.4231</v>
      </c>
      <c r="G118" s="6">
        <v>6.8818599999999996</v>
      </c>
      <c r="H118" s="6">
        <v>6.3709899999999999</v>
      </c>
      <c r="I118" s="2"/>
      <c r="J118" s="28">
        <f t="shared" si="2"/>
        <v>0.23573193690413763</v>
      </c>
      <c r="K118" s="28">
        <f t="shared" si="3"/>
        <v>9.3122301158441757E-3</v>
      </c>
    </row>
    <row r="119" spans="1:11" x14ac:dyDescent="0.25">
      <c r="A119" s="6" t="s">
        <v>2132</v>
      </c>
      <c r="B119" s="6" t="s">
        <v>2133</v>
      </c>
      <c r="C119" s="6" t="s">
        <v>2134</v>
      </c>
      <c r="D119" s="8">
        <v>1763</v>
      </c>
      <c r="E119" s="6">
        <v>0.88649</v>
      </c>
      <c r="F119" s="6">
        <v>0.91527899999999995</v>
      </c>
      <c r="G119" s="6">
        <v>3.8910499999999999</v>
      </c>
      <c r="H119" s="6">
        <v>3.7316600000000002</v>
      </c>
      <c r="I119" s="2"/>
      <c r="J119" s="28">
        <f t="shared" si="2"/>
        <v>0.236368561836932</v>
      </c>
      <c r="K119" s="28">
        <f t="shared" si="3"/>
        <v>1.4219403184944092E-2</v>
      </c>
    </row>
    <row r="120" spans="1:11" x14ac:dyDescent="0.25">
      <c r="A120" s="6" t="s">
        <v>90</v>
      </c>
      <c r="B120" s="6" t="s">
        <v>91</v>
      </c>
      <c r="C120" s="6" t="s">
        <v>92</v>
      </c>
      <c r="D120" s="8">
        <v>1650</v>
      </c>
      <c r="E120" s="6">
        <v>4.0100600000000002</v>
      </c>
      <c r="F120" s="6">
        <v>3.8532299999999999</v>
      </c>
      <c r="G120" s="6">
        <v>17.097100000000001</v>
      </c>
      <c r="H120" s="6">
        <v>15.2973</v>
      </c>
      <c r="I120" s="2"/>
      <c r="J120" s="28">
        <f t="shared" si="2"/>
        <v>0.24273609018842759</v>
      </c>
      <c r="K120" s="28">
        <f t="shared" si="3"/>
        <v>4.5115482350942857E-2</v>
      </c>
    </row>
    <row r="121" spans="1:11" x14ac:dyDescent="0.25">
      <c r="A121" s="6" t="s">
        <v>2019</v>
      </c>
      <c r="B121" s="6" t="s">
        <v>1258</v>
      </c>
      <c r="C121" s="6" t="s">
        <v>1259</v>
      </c>
      <c r="D121" s="8">
        <v>1757</v>
      </c>
      <c r="E121" s="6">
        <v>1.4879</v>
      </c>
      <c r="F121" s="6">
        <v>1.01101</v>
      </c>
      <c r="G121" s="6">
        <v>4.8387000000000002</v>
      </c>
      <c r="H121" s="6">
        <v>5.4214799999999999</v>
      </c>
      <c r="I121" s="2"/>
      <c r="J121" s="28">
        <f t="shared" si="2"/>
        <v>0.24355420665134531</v>
      </c>
      <c r="K121" s="28">
        <f t="shared" si="3"/>
        <v>1.0556781967333015E-2</v>
      </c>
    </row>
    <row r="122" spans="1:11" x14ac:dyDescent="0.25">
      <c r="A122" s="6" t="s">
        <v>2248</v>
      </c>
      <c r="B122" s="6" t="s">
        <v>449</v>
      </c>
      <c r="C122" s="6" t="s">
        <v>2249</v>
      </c>
      <c r="D122" s="8">
        <v>4097</v>
      </c>
      <c r="E122" s="6">
        <v>1.4130100000000001</v>
      </c>
      <c r="F122" s="6">
        <v>1.0408500000000001</v>
      </c>
      <c r="G122" s="6">
        <v>5.1649900000000004</v>
      </c>
      <c r="H122" s="6">
        <v>4.8848200000000004</v>
      </c>
      <c r="I122" s="2"/>
      <c r="J122" s="28">
        <f t="shared" si="2"/>
        <v>0.244169790274642</v>
      </c>
      <c r="K122" s="28">
        <f t="shared" si="3"/>
        <v>5.0885427296147321E-3</v>
      </c>
    </row>
    <row r="123" spans="1:11" x14ac:dyDescent="0.25">
      <c r="A123" s="6" t="s">
        <v>1915</v>
      </c>
      <c r="B123" s="6" t="s">
        <v>533</v>
      </c>
      <c r="C123" s="6" t="s">
        <v>534</v>
      </c>
      <c r="D123" s="8">
        <v>961</v>
      </c>
      <c r="E123" s="6">
        <v>0.52607800000000005</v>
      </c>
      <c r="F123" s="6">
        <v>0.58909800000000001</v>
      </c>
      <c r="G123" s="6">
        <v>2.2627700000000002</v>
      </c>
      <c r="H123" s="6">
        <v>2.2560500000000001</v>
      </c>
      <c r="I123" s="2"/>
      <c r="J123" s="28">
        <f t="shared" si="2"/>
        <v>0.24678478009745908</v>
      </c>
      <c r="K123" s="28">
        <f t="shared" si="3"/>
        <v>1.087582956757039E-2</v>
      </c>
    </row>
    <row r="124" spans="1:11" x14ac:dyDescent="0.25">
      <c r="A124" s="6" t="s">
        <v>1171</v>
      </c>
      <c r="B124" s="6" t="s">
        <v>1172</v>
      </c>
      <c r="C124" s="6" t="s">
        <v>1173</v>
      </c>
      <c r="D124" s="8">
        <v>4276</v>
      </c>
      <c r="E124" s="6">
        <v>0.43705100000000002</v>
      </c>
      <c r="F124" s="6">
        <v>0.25483299999999998</v>
      </c>
      <c r="G124" s="6">
        <v>1.23956</v>
      </c>
      <c r="H124" s="6">
        <v>1.5626500000000001</v>
      </c>
      <c r="I124" s="2"/>
      <c r="J124" s="28">
        <f t="shared" si="2"/>
        <v>0.24690654875972889</v>
      </c>
      <c r="K124" s="28">
        <f t="shared" si="3"/>
        <v>4.9057681398018638E-2</v>
      </c>
    </row>
    <row r="125" spans="1:11" x14ac:dyDescent="0.25">
      <c r="A125" s="6" t="s">
        <v>1851</v>
      </c>
      <c r="B125" s="6" t="s">
        <v>1852</v>
      </c>
      <c r="C125" s="6" t="s">
        <v>1853</v>
      </c>
      <c r="D125" s="8">
        <v>3626</v>
      </c>
      <c r="E125" s="6">
        <v>1.8613200000000001</v>
      </c>
      <c r="F125" s="6">
        <v>1.9657899999999999</v>
      </c>
      <c r="G125" s="6">
        <v>7.9102499999999996</v>
      </c>
      <c r="H125" s="6">
        <v>7.5569600000000001</v>
      </c>
      <c r="I125" s="2"/>
      <c r="J125" s="28">
        <f t="shared" si="2"/>
        <v>0.24743376471904113</v>
      </c>
      <c r="K125" s="28">
        <f t="shared" si="3"/>
        <v>1.1548585073975227E-2</v>
      </c>
    </row>
    <row r="126" spans="1:11" x14ac:dyDescent="0.25">
      <c r="A126" s="6" t="s">
        <v>258</v>
      </c>
      <c r="B126" s="6" t="s">
        <v>259</v>
      </c>
      <c r="C126" s="6" t="s">
        <v>260</v>
      </c>
      <c r="D126" s="8">
        <v>2454</v>
      </c>
      <c r="E126" s="6">
        <v>15.877000000000001</v>
      </c>
      <c r="F126" s="6">
        <v>15.7729</v>
      </c>
      <c r="G126" s="6">
        <v>66.846599999999995</v>
      </c>
      <c r="H126" s="6">
        <v>61.0289</v>
      </c>
      <c r="I126" s="2"/>
      <c r="J126" s="28">
        <f t="shared" si="2"/>
        <v>0.24750558160085401</v>
      </c>
      <c r="K126" s="28">
        <f t="shared" si="3"/>
        <v>3.8384387896052634E-2</v>
      </c>
    </row>
    <row r="127" spans="1:11" x14ac:dyDescent="0.25">
      <c r="A127" s="6" t="s">
        <v>2070</v>
      </c>
      <c r="B127" s="6" t="s">
        <v>2071</v>
      </c>
      <c r="C127" s="6" t="s">
        <v>2072</v>
      </c>
      <c r="D127" s="8">
        <v>5217</v>
      </c>
      <c r="E127" s="6">
        <v>0.97091700000000003</v>
      </c>
      <c r="F127" s="6">
        <v>0.718391</v>
      </c>
      <c r="G127" s="6">
        <v>3.4761600000000001</v>
      </c>
      <c r="H127" s="6">
        <v>3.3157700000000001</v>
      </c>
      <c r="I127" s="2"/>
      <c r="J127" s="28">
        <f t="shared" si="2"/>
        <v>0.24872282252614497</v>
      </c>
      <c r="K127" s="28">
        <f t="shared" si="3"/>
        <v>6.7895512179423721E-3</v>
      </c>
    </row>
    <row r="128" spans="1:11" x14ac:dyDescent="0.25">
      <c r="A128" s="6" t="s">
        <v>2524</v>
      </c>
      <c r="B128" s="6" t="s">
        <v>2525</v>
      </c>
      <c r="C128" s="6" t="s">
        <v>2526</v>
      </c>
      <c r="D128" s="8">
        <v>5229</v>
      </c>
      <c r="E128" s="6">
        <v>0.466362</v>
      </c>
      <c r="F128" s="6">
        <v>0.59497599999999995</v>
      </c>
      <c r="G128" s="6">
        <v>2.20086</v>
      </c>
      <c r="H128" s="6">
        <v>2.0546899999999999</v>
      </c>
      <c r="I128" s="2"/>
      <c r="J128" s="28">
        <f t="shared" si="2"/>
        <v>0.24940090000117493</v>
      </c>
      <c r="K128" s="28">
        <f t="shared" si="3"/>
        <v>3.9574793536180175E-3</v>
      </c>
    </row>
    <row r="129" spans="1:11" x14ac:dyDescent="0.25">
      <c r="A129" s="6" t="s">
        <v>3050</v>
      </c>
      <c r="B129" s="6" t="s">
        <v>207</v>
      </c>
      <c r="C129" s="6" t="s">
        <v>1225</v>
      </c>
      <c r="D129" s="8">
        <v>803</v>
      </c>
      <c r="E129" s="6">
        <v>4.0623500000000003</v>
      </c>
      <c r="F129" s="6">
        <v>5.1277200000000001</v>
      </c>
      <c r="G129" s="6">
        <v>19.315899999999999</v>
      </c>
      <c r="H129" s="6">
        <v>17.220199999999998</v>
      </c>
      <c r="I129" s="2"/>
      <c r="J129" s="28">
        <f t="shared" si="2"/>
        <v>0.25153396230030028</v>
      </c>
      <c r="K129" s="28">
        <f t="shared" si="3"/>
        <v>1.9493561333259433E-2</v>
      </c>
    </row>
    <row r="130" spans="1:11" x14ac:dyDescent="0.25">
      <c r="A130" s="6" t="s">
        <v>1094</v>
      </c>
      <c r="B130" s="6" t="s">
        <v>1095</v>
      </c>
      <c r="C130" s="6" t="s">
        <v>1096</v>
      </c>
      <c r="D130" s="8">
        <v>5913</v>
      </c>
      <c r="E130" s="6">
        <v>0.343221</v>
      </c>
      <c r="F130" s="6">
        <v>0.37743100000000002</v>
      </c>
      <c r="G130" s="6">
        <v>1.35286</v>
      </c>
      <c r="H130" s="6">
        <v>1.4958499999999999</v>
      </c>
      <c r="I130" s="2"/>
      <c r="J130" s="28">
        <f t="shared" ref="J130:J193" si="4">AVERAGE(E130:F130)/AVERAGE(G130:H130)</f>
        <v>0.25297485528537483</v>
      </c>
      <c r="K130" s="28">
        <f t="shared" ref="K130:K193" si="5">_xlfn.T.TEST(E130:F130,G130:H130,2,3)</f>
        <v>3.3220359685733065E-2</v>
      </c>
    </row>
    <row r="131" spans="1:11" x14ac:dyDescent="0.25">
      <c r="A131" s="6" t="s">
        <v>1996</v>
      </c>
      <c r="B131" s="6" t="s">
        <v>1997</v>
      </c>
      <c r="C131" s="6" t="s">
        <v>1998</v>
      </c>
      <c r="D131" s="8">
        <v>2632</v>
      </c>
      <c r="E131" s="6">
        <v>1.99224</v>
      </c>
      <c r="F131" s="6">
        <v>1.30132</v>
      </c>
      <c r="G131" s="6">
        <v>6.8235200000000003</v>
      </c>
      <c r="H131" s="6">
        <v>6.0296799999999999</v>
      </c>
      <c r="I131" s="2"/>
      <c r="J131" s="28">
        <f t="shared" si="4"/>
        <v>0.2562443593813214</v>
      </c>
      <c r="K131" s="28">
        <f t="shared" si="5"/>
        <v>1.262645651563757E-2</v>
      </c>
    </row>
    <row r="132" spans="1:11" x14ac:dyDescent="0.25">
      <c r="A132" s="6" t="s">
        <v>997</v>
      </c>
      <c r="B132" s="6" t="s">
        <v>998</v>
      </c>
      <c r="C132" s="6" t="s">
        <v>999</v>
      </c>
      <c r="D132" s="8">
        <v>6380</v>
      </c>
      <c r="E132" s="6">
        <v>0.26269500000000001</v>
      </c>
      <c r="F132" s="6">
        <v>0.29155599999999998</v>
      </c>
      <c r="G132" s="6">
        <v>1.0957300000000001</v>
      </c>
      <c r="H132" s="6">
        <v>1.0299700000000001</v>
      </c>
      <c r="I132" s="2"/>
      <c r="J132" s="28">
        <f t="shared" si="4"/>
        <v>0.26073810979912498</v>
      </c>
      <c r="K132" s="28">
        <f t="shared" si="5"/>
        <v>1.0343331021380337E-2</v>
      </c>
    </row>
    <row r="133" spans="1:11" x14ac:dyDescent="0.25">
      <c r="A133" s="6" t="s">
        <v>1975</v>
      </c>
      <c r="B133" s="6" t="s">
        <v>765</v>
      </c>
      <c r="C133" s="6" t="s">
        <v>770</v>
      </c>
      <c r="D133" s="8">
        <v>3078</v>
      </c>
      <c r="E133" s="6">
        <v>0.82084000000000001</v>
      </c>
      <c r="F133" s="6">
        <v>0.58192600000000005</v>
      </c>
      <c r="G133" s="6">
        <v>2.6029499999999999</v>
      </c>
      <c r="H133" s="6">
        <v>2.7646799999999998</v>
      </c>
      <c r="I133" s="2"/>
      <c r="J133" s="28">
        <f t="shared" si="4"/>
        <v>0.26133805795108833</v>
      </c>
      <c r="K133" s="28">
        <f t="shared" si="5"/>
        <v>8.5663860325723585E-3</v>
      </c>
    </row>
    <row r="134" spans="1:11" x14ac:dyDescent="0.25">
      <c r="A134" s="6" t="s">
        <v>1679</v>
      </c>
      <c r="B134" s="6" t="s">
        <v>1680</v>
      </c>
      <c r="C134" s="6" t="s">
        <v>1681</v>
      </c>
      <c r="D134" s="8">
        <v>4232</v>
      </c>
      <c r="E134" s="6">
        <v>0.38040400000000002</v>
      </c>
      <c r="F134" s="6">
        <v>0.52294300000000005</v>
      </c>
      <c r="G134" s="6">
        <v>1.61256</v>
      </c>
      <c r="H134" s="6">
        <v>1.7776099999999999</v>
      </c>
      <c r="I134" s="2"/>
      <c r="J134" s="28">
        <f t="shared" si="4"/>
        <v>0.26646067896300191</v>
      </c>
      <c r="K134" s="28">
        <f t="shared" si="5"/>
        <v>8.1923623204847619E-3</v>
      </c>
    </row>
    <row r="135" spans="1:11" x14ac:dyDescent="0.25">
      <c r="A135" s="6" t="s">
        <v>2381</v>
      </c>
      <c r="B135" s="6" t="s">
        <v>2382</v>
      </c>
      <c r="C135" s="6" t="s">
        <v>2383</v>
      </c>
      <c r="D135" s="8">
        <v>4678</v>
      </c>
      <c r="E135" s="6">
        <v>4.2441000000000004</v>
      </c>
      <c r="F135" s="6">
        <v>4.0398800000000001</v>
      </c>
      <c r="G135" s="6">
        <v>16.177800000000001</v>
      </c>
      <c r="H135" s="6">
        <v>14.653700000000001</v>
      </c>
      <c r="I135" s="2"/>
      <c r="J135" s="28">
        <f t="shared" si="4"/>
        <v>0.26868559752201482</v>
      </c>
      <c r="K135" s="28">
        <f t="shared" si="5"/>
        <v>3.9652276930095813E-2</v>
      </c>
    </row>
    <row r="136" spans="1:11" x14ac:dyDescent="0.25">
      <c r="A136" s="6" t="s">
        <v>527</v>
      </c>
      <c r="B136" s="6" t="s">
        <v>528</v>
      </c>
      <c r="C136" s="6" t="s">
        <v>529</v>
      </c>
      <c r="D136" s="8">
        <v>1677</v>
      </c>
      <c r="E136" s="6">
        <v>0.32633800000000002</v>
      </c>
      <c r="F136" s="6">
        <v>0.23063700000000001</v>
      </c>
      <c r="G136" s="6">
        <v>1.0878300000000001</v>
      </c>
      <c r="H136" s="6">
        <v>0.97652099999999997</v>
      </c>
      <c r="I136" s="2"/>
      <c r="J136" s="28">
        <f t="shared" si="4"/>
        <v>0.26980634591694919</v>
      </c>
      <c r="K136" s="28">
        <f t="shared" si="5"/>
        <v>1.0075652970447928E-2</v>
      </c>
    </row>
    <row r="137" spans="1:11" x14ac:dyDescent="0.25">
      <c r="A137" s="6" t="s">
        <v>2204</v>
      </c>
      <c r="B137" s="6" t="s">
        <v>2205</v>
      </c>
      <c r="C137" s="6" t="s">
        <v>2206</v>
      </c>
      <c r="D137" s="8">
        <v>7088</v>
      </c>
      <c r="E137" s="6">
        <v>0.43207499999999999</v>
      </c>
      <c r="F137" s="6">
        <v>0.48365799999999998</v>
      </c>
      <c r="G137" s="6">
        <v>1.71668</v>
      </c>
      <c r="H137" s="6">
        <v>1.67628</v>
      </c>
      <c r="I137" s="2"/>
      <c r="J137" s="28">
        <f t="shared" si="4"/>
        <v>0.26989207064038478</v>
      </c>
      <c r="K137" s="28">
        <f t="shared" si="5"/>
        <v>9.6775066179030915E-4</v>
      </c>
    </row>
    <row r="138" spans="1:11" x14ac:dyDescent="0.25">
      <c r="A138" s="6" t="s">
        <v>1586</v>
      </c>
      <c r="B138" s="6" t="s">
        <v>188</v>
      </c>
      <c r="C138" s="6" t="s">
        <v>1587</v>
      </c>
      <c r="D138" s="8">
        <v>1674</v>
      </c>
      <c r="E138" s="6">
        <v>3.2905600000000002</v>
      </c>
      <c r="F138" s="6">
        <v>3.8134299999999999</v>
      </c>
      <c r="G138" s="6">
        <v>13.8787</v>
      </c>
      <c r="H138" s="6">
        <v>12.2859</v>
      </c>
      <c r="I138" s="2"/>
      <c r="J138" s="28">
        <f t="shared" si="4"/>
        <v>0.27151150791527484</v>
      </c>
      <c r="K138" s="28">
        <f t="shared" si="5"/>
        <v>3.5124490059210589E-2</v>
      </c>
    </row>
    <row r="139" spans="1:11" x14ac:dyDescent="0.25">
      <c r="A139" s="6" t="s">
        <v>1949</v>
      </c>
      <c r="B139" s="6" t="s">
        <v>1950</v>
      </c>
      <c r="C139" s="6" t="s">
        <v>1951</v>
      </c>
      <c r="D139" s="8">
        <v>10450</v>
      </c>
      <c r="E139" s="6">
        <v>0.636494</v>
      </c>
      <c r="F139" s="6">
        <v>0.78287200000000001</v>
      </c>
      <c r="G139" s="6">
        <v>2.6954799999999999</v>
      </c>
      <c r="H139" s="6">
        <v>2.4941300000000002</v>
      </c>
      <c r="I139" s="2"/>
      <c r="J139" s="28">
        <f t="shared" si="4"/>
        <v>0.27350147698960042</v>
      </c>
      <c r="K139" s="28">
        <f t="shared" si="5"/>
        <v>6.2384882939513038E-3</v>
      </c>
    </row>
    <row r="140" spans="1:11" x14ac:dyDescent="0.25">
      <c r="A140" s="6" t="s">
        <v>1462</v>
      </c>
      <c r="B140" s="6" t="s">
        <v>1463</v>
      </c>
      <c r="C140" s="6" t="s">
        <v>1464</v>
      </c>
      <c r="D140" s="8">
        <v>7869</v>
      </c>
      <c r="E140" s="6">
        <v>3.4872800000000002</v>
      </c>
      <c r="F140" s="6">
        <v>5.3530199999999999</v>
      </c>
      <c r="G140" s="6">
        <v>16.447399999999998</v>
      </c>
      <c r="H140" s="6">
        <v>15.5891</v>
      </c>
      <c r="I140" s="2"/>
      <c r="J140" s="28">
        <f t="shared" si="4"/>
        <v>0.27594462566135503</v>
      </c>
      <c r="K140" s="28">
        <f t="shared" si="5"/>
        <v>2.3845133257435883E-2</v>
      </c>
    </row>
    <row r="141" spans="1:11" x14ac:dyDescent="0.25">
      <c r="A141" s="6" t="s">
        <v>1629</v>
      </c>
      <c r="B141" s="6" t="s">
        <v>1630</v>
      </c>
      <c r="C141" s="6" t="s">
        <v>1631</v>
      </c>
      <c r="D141" s="8">
        <v>7003</v>
      </c>
      <c r="E141" s="6">
        <v>2.3332099999999998</v>
      </c>
      <c r="F141" s="6">
        <v>2.07375</v>
      </c>
      <c r="G141" s="6">
        <v>8.3708500000000008</v>
      </c>
      <c r="H141" s="6">
        <v>7.5646699999999996</v>
      </c>
      <c r="I141" s="2"/>
      <c r="J141" s="28">
        <f t="shared" si="4"/>
        <v>0.27654949446268462</v>
      </c>
      <c r="K141" s="28">
        <f t="shared" si="5"/>
        <v>2.8796148879553639E-2</v>
      </c>
    </row>
    <row r="142" spans="1:11" x14ac:dyDescent="0.25">
      <c r="A142" s="6" t="s">
        <v>2556</v>
      </c>
      <c r="B142" s="6" t="s">
        <v>1206</v>
      </c>
      <c r="C142" s="6" t="s">
        <v>2557</v>
      </c>
      <c r="D142" s="8">
        <v>1273</v>
      </c>
      <c r="E142" s="6">
        <v>2.2858100000000001</v>
      </c>
      <c r="F142" s="6">
        <v>2.0786799999999999</v>
      </c>
      <c r="G142" s="6">
        <v>7.7885499999999999</v>
      </c>
      <c r="H142" s="6">
        <v>7.8309100000000003</v>
      </c>
      <c r="I142" s="2"/>
      <c r="J142" s="28">
        <f t="shared" si="4"/>
        <v>0.27942643343623913</v>
      </c>
      <c r="K142" s="28">
        <f t="shared" si="5"/>
        <v>8.7392801556609792E-3</v>
      </c>
    </row>
    <row r="143" spans="1:11" x14ac:dyDescent="0.25">
      <c r="A143" s="6" t="s">
        <v>825</v>
      </c>
      <c r="B143" s="6" t="s">
        <v>826</v>
      </c>
      <c r="C143" s="6" t="s">
        <v>827</v>
      </c>
      <c r="D143" s="8">
        <v>903</v>
      </c>
      <c r="E143" s="6">
        <v>0.38683299999999998</v>
      </c>
      <c r="F143" s="6">
        <v>0.72905399999999998</v>
      </c>
      <c r="G143" s="6">
        <v>1.92395</v>
      </c>
      <c r="H143" s="6">
        <v>2.05782</v>
      </c>
      <c r="I143" s="2"/>
      <c r="J143" s="28">
        <f t="shared" si="4"/>
        <v>0.28024898474798893</v>
      </c>
      <c r="K143" s="28">
        <f t="shared" si="5"/>
        <v>4.7641899235353558E-2</v>
      </c>
    </row>
    <row r="144" spans="1:11" x14ac:dyDescent="0.25">
      <c r="A144" s="6" t="s">
        <v>890</v>
      </c>
      <c r="B144" s="6" t="s">
        <v>891</v>
      </c>
      <c r="C144" s="6" t="s">
        <v>892</v>
      </c>
      <c r="D144" s="8">
        <v>1216</v>
      </c>
      <c r="E144" s="6">
        <v>36.0411</v>
      </c>
      <c r="F144" s="6">
        <v>40.352699999999999</v>
      </c>
      <c r="G144" s="6">
        <v>133.48400000000001</v>
      </c>
      <c r="H144" s="6">
        <v>138.41</v>
      </c>
      <c r="I144" s="2"/>
      <c r="J144" s="28">
        <f t="shared" si="4"/>
        <v>0.28096905411667783</v>
      </c>
      <c r="K144" s="28">
        <f t="shared" si="5"/>
        <v>1.230729864692609E-3</v>
      </c>
    </row>
    <row r="145" spans="1:11" x14ac:dyDescent="0.25">
      <c r="A145" s="6" t="s">
        <v>2114</v>
      </c>
      <c r="B145" s="6" t="s">
        <v>2115</v>
      </c>
      <c r="C145" s="6" t="s">
        <v>2116</v>
      </c>
      <c r="D145" s="8">
        <v>3631</v>
      </c>
      <c r="E145" s="6">
        <v>1.9110100000000001</v>
      </c>
      <c r="F145" s="6">
        <v>2.1413600000000002</v>
      </c>
      <c r="G145" s="6">
        <v>7.1108799999999999</v>
      </c>
      <c r="H145" s="6">
        <v>7.2542400000000002</v>
      </c>
      <c r="I145" s="2"/>
      <c r="J145" s="28">
        <f t="shared" si="4"/>
        <v>0.28209788710431932</v>
      </c>
      <c r="K145" s="28">
        <f t="shared" si="5"/>
        <v>1.8659554414153675E-3</v>
      </c>
    </row>
    <row r="146" spans="1:11" x14ac:dyDescent="0.25">
      <c r="A146" s="6" t="s">
        <v>2329</v>
      </c>
      <c r="B146" s="6" t="s">
        <v>2330</v>
      </c>
      <c r="C146" s="6" t="s">
        <v>2331</v>
      </c>
      <c r="D146" s="8">
        <v>4707</v>
      </c>
      <c r="E146" s="6">
        <v>0.834013</v>
      </c>
      <c r="F146" s="6">
        <v>0.69412600000000002</v>
      </c>
      <c r="G146" s="6">
        <v>2.6370900000000002</v>
      </c>
      <c r="H146" s="6">
        <v>2.7471800000000002</v>
      </c>
      <c r="I146" s="2"/>
      <c r="J146" s="28">
        <f t="shared" si="4"/>
        <v>0.28381544759085253</v>
      </c>
      <c r="K146" s="28">
        <f t="shared" si="5"/>
        <v>2.7434665420609594E-3</v>
      </c>
    </row>
    <row r="147" spans="1:11" x14ac:dyDescent="0.25">
      <c r="A147" s="6" t="s">
        <v>2541</v>
      </c>
      <c r="B147" s="6" t="s">
        <v>1368</v>
      </c>
      <c r="C147" s="6" t="s">
        <v>1369</v>
      </c>
      <c r="D147" s="8">
        <v>3168</v>
      </c>
      <c r="E147" s="6">
        <v>11.7841</v>
      </c>
      <c r="F147" s="6">
        <v>5.7139699999999998</v>
      </c>
      <c r="G147" s="6">
        <v>32.940300000000001</v>
      </c>
      <c r="H147" s="6">
        <v>28.4361</v>
      </c>
      <c r="I147" s="2"/>
      <c r="J147" s="28">
        <f t="shared" si="4"/>
        <v>0.28509443369112553</v>
      </c>
      <c r="K147" s="28">
        <f t="shared" si="5"/>
        <v>3.4094143121496251E-2</v>
      </c>
    </row>
    <row r="148" spans="1:11" x14ac:dyDescent="0.25">
      <c r="A148" s="6" t="s">
        <v>1555</v>
      </c>
      <c r="B148" s="6" t="s">
        <v>1556</v>
      </c>
      <c r="C148" s="6" t="s">
        <v>1557</v>
      </c>
      <c r="D148" s="8">
        <v>1529</v>
      </c>
      <c r="E148" s="6">
        <v>1.88202</v>
      </c>
      <c r="F148" s="6">
        <v>1.46153</v>
      </c>
      <c r="G148" s="6">
        <v>5.5284199999999997</v>
      </c>
      <c r="H148" s="6">
        <v>6.15177</v>
      </c>
      <c r="I148" s="2"/>
      <c r="J148" s="28">
        <f t="shared" si="4"/>
        <v>0.28625818586855178</v>
      </c>
      <c r="K148" s="28">
        <f t="shared" si="5"/>
        <v>1.2533865977905942E-2</v>
      </c>
    </row>
    <row r="149" spans="1:11" x14ac:dyDescent="0.25">
      <c r="A149" s="6" t="s">
        <v>1964</v>
      </c>
      <c r="B149" s="6" t="s">
        <v>1965</v>
      </c>
      <c r="C149" s="6" t="s">
        <v>1966</v>
      </c>
      <c r="D149" s="8">
        <v>1466</v>
      </c>
      <c r="E149" s="6">
        <v>0.38091000000000003</v>
      </c>
      <c r="F149" s="6">
        <v>0.40381400000000001</v>
      </c>
      <c r="G149" s="6">
        <v>1.2923800000000001</v>
      </c>
      <c r="H149" s="6">
        <v>1.4437500000000001</v>
      </c>
      <c r="I149" s="2"/>
      <c r="J149" s="28">
        <f t="shared" si="4"/>
        <v>0.28680070025912507</v>
      </c>
      <c r="K149" s="28">
        <f t="shared" si="5"/>
        <v>4.4777681047140118E-2</v>
      </c>
    </row>
    <row r="150" spans="1:11" x14ac:dyDescent="0.25">
      <c r="A150" s="6" t="s">
        <v>2341</v>
      </c>
      <c r="B150" s="6" t="s">
        <v>2342</v>
      </c>
      <c r="C150" s="6" t="s">
        <v>2343</v>
      </c>
      <c r="D150" s="8">
        <v>404</v>
      </c>
      <c r="E150" s="6">
        <v>0.66074999999999995</v>
      </c>
      <c r="F150" s="6">
        <v>0.50944100000000003</v>
      </c>
      <c r="G150" s="6">
        <v>2.2025199999999998</v>
      </c>
      <c r="H150" s="6">
        <v>1.8640000000000001</v>
      </c>
      <c r="I150" s="2"/>
      <c r="J150" s="28">
        <f t="shared" si="4"/>
        <v>0.28776226355704632</v>
      </c>
      <c r="K150" s="28">
        <f t="shared" si="5"/>
        <v>4.1202381934276805E-2</v>
      </c>
    </row>
    <row r="151" spans="1:11" x14ac:dyDescent="0.25">
      <c r="A151" s="6" t="s">
        <v>2233</v>
      </c>
      <c r="B151" s="6" t="s">
        <v>2234</v>
      </c>
      <c r="C151" s="6" t="s">
        <v>2235</v>
      </c>
      <c r="D151" s="8">
        <v>5855</v>
      </c>
      <c r="E151" s="6">
        <v>1.3269500000000001</v>
      </c>
      <c r="F151" s="6">
        <v>1.2538400000000001</v>
      </c>
      <c r="G151" s="6">
        <v>4.6617199999999999</v>
      </c>
      <c r="H151" s="6">
        <v>4.2629000000000001</v>
      </c>
      <c r="I151" s="2"/>
      <c r="J151" s="28">
        <f t="shared" si="4"/>
        <v>0.28917645793322294</v>
      </c>
      <c r="K151" s="28">
        <f t="shared" si="5"/>
        <v>3.4268786128565071E-2</v>
      </c>
    </row>
    <row r="152" spans="1:11" x14ac:dyDescent="0.25">
      <c r="A152" s="6" t="s">
        <v>1651</v>
      </c>
      <c r="B152" s="6" t="s">
        <v>1652</v>
      </c>
      <c r="C152" s="6" t="s">
        <v>1653</v>
      </c>
      <c r="D152" s="8">
        <v>3330</v>
      </c>
      <c r="E152" s="6">
        <v>1.2398400000000001</v>
      </c>
      <c r="F152" s="6">
        <v>1.5106999999999999</v>
      </c>
      <c r="G152" s="6">
        <v>4.9795400000000001</v>
      </c>
      <c r="H152" s="6">
        <v>4.4583700000000004</v>
      </c>
      <c r="I152" s="2"/>
      <c r="J152" s="28">
        <f t="shared" si="4"/>
        <v>0.2914352859902245</v>
      </c>
      <c r="K152" s="28">
        <f t="shared" si="5"/>
        <v>1.937647565857159E-2</v>
      </c>
    </row>
    <row r="153" spans="1:11" x14ac:dyDescent="0.25">
      <c r="A153" s="6" t="s">
        <v>1746</v>
      </c>
      <c r="B153" s="6" t="s">
        <v>1747</v>
      </c>
      <c r="C153" s="6" t="s">
        <v>1748</v>
      </c>
      <c r="D153" s="8">
        <v>7237</v>
      </c>
      <c r="E153" s="6">
        <v>5.7937700000000003</v>
      </c>
      <c r="F153" s="6">
        <v>4.7526999999999999</v>
      </c>
      <c r="G153" s="6">
        <v>19.1493</v>
      </c>
      <c r="H153" s="6">
        <v>16.960999999999999</v>
      </c>
      <c r="I153" s="2"/>
      <c r="J153" s="28">
        <f t="shared" si="4"/>
        <v>0.29206265248419427</v>
      </c>
      <c r="K153" s="28">
        <f t="shared" si="5"/>
        <v>2.4962401766931375E-2</v>
      </c>
    </row>
    <row r="154" spans="1:11" x14ac:dyDescent="0.25">
      <c r="A154" s="6" t="s">
        <v>2136</v>
      </c>
      <c r="B154" s="6" t="s">
        <v>2137</v>
      </c>
      <c r="C154" s="6" t="s">
        <v>2138</v>
      </c>
      <c r="D154" s="8">
        <v>9768</v>
      </c>
      <c r="E154" s="6">
        <v>1.25343</v>
      </c>
      <c r="F154" s="6">
        <v>1.7442</v>
      </c>
      <c r="G154" s="6">
        <v>5.1400100000000002</v>
      </c>
      <c r="H154" s="6">
        <v>5.1002799999999997</v>
      </c>
      <c r="I154" s="2"/>
      <c r="J154" s="28">
        <f t="shared" si="4"/>
        <v>0.29272901451033123</v>
      </c>
      <c r="K154" s="28">
        <f t="shared" si="5"/>
        <v>4.1822779914063878E-2</v>
      </c>
    </row>
    <row r="155" spans="1:11" x14ac:dyDescent="0.25">
      <c r="A155" s="6" t="s">
        <v>129</v>
      </c>
      <c r="B155" s="6" t="s">
        <v>130</v>
      </c>
      <c r="C155" s="6" t="s">
        <v>131</v>
      </c>
      <c r="D155" s="8">
        <v>2332</v>
      </c>
      <c r="E155" s="6">
        <v>0.77652299999999996</v>
      </c>
      <c r="F155" s="6">
        <v>0.46299600000000002</v>
      </c>
      <c r="G155" s="6">
        <v>2.2052100000000001</v>
      </c>
      <c r="H155" s="6">
        <v>1.9677800000000001</v>
      </c>
      <c r="I155" s="2"/>
      <c r="J155" s="28">
        <f t="shared" si="4"/>
        <v>0.2970337815331453</v>
      </c>
      <c r="K155" s="28">
        <f t="shared" si="5"/>
        <v>2.1218779062981651E-2</v>
      </c>
    </row>
    <row r="156" spans="1:11" x14ac:dyDescent="0.25">
      <c r="A156" s="6" t="s">
        <v>2503</v>
      </c>
      <c r="B156" s="6" t="s">
        <v>2504</v>
      </c>
      <c r="C156" s="6" t="s">
        <v>2505</v>
      </c>
      <c r="D156" s="8">
        <v>4072</v>
      </c>
      <c r="E156" s="6">
        <v>1.5344599999999999</v>
      </c>
      <c r="F156" s="6">
        <v>1.2823899999999999</v>
      </c>
      <c r="G156" s="6">
        <v>4.9123999999999999</v>
      </c>
      <c r="H156" s="6">
        <v>4.54697</v>
      </c>
      <c r="I156" s="2"/>
      <c r="J156" s="28">
        <f t="shared" si="4"/>
        <v>0.29778410190107796</v>
      </c>
      <c r="K156" s="28">
        <f t="shared" si="5"/>
        <v>7.0971313970964499E-3</v>
      </c>
    </row>
    <row r="157" spans="1:11" x14ac:dyDescent="0.25">
      <c r="A157" s="6" t="s">
        <v>1393</v>
      </c>
      <c r="B157" s="6" t="s">
        <v>1394</v>
      </c>
      <c r="C157" s="6" t="s">
        <v>1395</v>
      </c>
      <c r="D157" s="8">
        <v>7552</v>
      </c>
      <c r="E157" s="6">
        <v>3.98658</v>
      </c>
      <c r="F157" s="6">
        <v>2.9452600000000002</v>
      </c>
      <c r="G157" s="6">
        <v>12.301600000000001</v>
      </c>
      <c r="H157" s="6">
        <v>10.553599999999999</v>
      </c>
      <c r="I157" s="2"/>
      <c r="J157" s="28">
        <f t="shared" si="4"/>
        <v>0.30329377997129758</v>
      </c>
      <c r="K157" s="28">
        <f t="shared" si="5"/>
        <v>2.7659071470587427E-2</v>
      </c>
    </row>
    <row r="158" spans="1:11" x14ac:dyDescent="0.25">
      <c r="A158" s="6" t="s">
        <v>255</v>
      </c>
      <c r="B158" s="6" t="s">
        <v>256</v>
      </c>
      <c r="C158" s="6" t="s">
        <v>257</v>
      </c>
      <c r="D158" s="8">
        <v>1922</v>
      </c>
      <c r="E158" s="6">
        <v>1.13019</v>
      </c>
      <c r="F158" s="6">
        <v>0.68797699999999995</v>
      </c>
      <c r="G158" s="6">
        <v>2.85914</v>
      </c>
      <c r="H158" s="6">
        <v>3.0993200000000001</v>
      </c>
      <c r="I158" s="2"/>
      <c r="J158" s="28">
        <f t="shared" si="4"/>
        <v>0.30514042218962611</v>
      </c>
      <c r="K158" s="28">
        <f t="shared" si="5"/>
        <v>2.9432506032173671E-2</v>
      </c>
    </row>
    <row r="159" spans="1:11" x14ac:dyDescent="0.25">
      <c r="A159" s="6" t="s">
        <v>1540</v>
      </c>
      <c r="B159" s="6" t="s">
        <v>1541</v>
      </c>
      <c r="C159" s="6" t="s">
        <v>1542</v>
      </c>
      <c r="D159" s="8">
        <v>1350</v>
      </c>
      <c r="E159" s="6">
        <v>1.3632599999999999</v>
      </c>
      <c r="F159" s="6">
        <v>0.97831400000000002</v>
      </c>
      <c r="G159" s="6">
        <v>3.8451399999999998</v>
      </c>
      <c r="H159" s="6">
        <v>3.8212999999999999</v>
      </c>
      <c r="I159" s="2"/>
      <c r="J159" s="28">
        <f t="shared" si="4"/>
        <v>0.30543172580754563</v>
      </c>
      <c r="K159" s="28">
        <f t="shared" si="5"/>
        <v>4.5179246220020959E-2</v>
      </c>
    </row>
    <row r="160" spans="1:11" x14ac:dyDescent="0.25">
      <c r="A160" s="6" t="s">
        <v>2467</v>
      </c>
      <c r="B160" s="6" t="s">
        <v>2468</v>
      </c>
      <c r="C160" s="6" t="s">
        <v>2469</v>
      </c>
      <c r="D160" s="8">
        <v>7207</v>
      </c>
      <c r="E160" s="6">
        <v>2.5269499999999998</v>
      </c>
      <c r="F160" s="6">
        <v>3.4299499999999998</v>
      </c>
      <c r="G160" s="6">
        <v>9.2956000000000003</v>
      </c>
      <c r="H160" s="6">
        <v>9.7680699999999998</v>
      </c>
      <c r="I160" s="2"/>
      <c r="J160" s="28">
        <f t="shared" si="4"/>
        <v>0.31247393602595924</v>
      </c>
      <c r="K160" s="28">
        <f t="shared" si="5"/>
        <v>1.5957678683202595E-2</v>
      </c>
    </row>
    <row r="161" spans="1:11" x14ac:dyDescent="0.25">
      <c r="A161" s="6" t="s">
        <v>2506</v>
      </c>
      <c r="B161" s="6" t="s">
        <v>2507</v>
      </c>
      <c r="C161" s="6" t="s">
        <v>2508</v>
      </c>
      <c r="D161" s="8">
        <v>6903</v>
      </c>
      <c r="E161" s="6">
        <v>12.925599999999999</v>
      </c>
      <c r="F161" s="6">
        <v>12.978199999999999</v>
      </c>
      <c r="G161" s="6">
        <v>40.035800000000002</v>
      </c>
      <c r="H161" s="6">
        <v>41.833100000000002</v>
      </c>
      <c r="I161" s="2"/>
      <c r="J161" s="28">
        <f t="shared" si="4"/>
        <v>0.31640586352082412</v>
      </c>
      <c r="K161" s="28">
        <f t="shared" si="5"/>
        <v>2.0333203689955923E-2</v>
      </c>
    </row>
    <row r="162" spans="1:11" x14ac:dyDescent="0.25">
      <c r="A162" s="6" t="s">
        <v>174</v>
      </c>
      <c r="B162" s="6" t="s">
        <v>175</v>
      </c>
      <c r="C162" s="6" t="s">
        <v>176</v>
      </c>
      <c r="D162" s="8">
        <v>1446</v>
      </c>
      <c r="E162" s="6">
        <v>0.72570699999999999</v>
      </c>
      <c r="F162" s="6">
        <v>0.43767099999999998</v>
      </c>
      <c r="G162" s="6">
        <v>1.68181</v>
      </c>
      <c r="H162" s="6">
        <v>1.9559899999999999</v>
      </c>
      <c r="I162" s="2"/>
      <c r="J162" s="28">
        <f t="shared" si="4"/>
        <v>0.31980262796195502</v>
      </c>
      <c r="K162" s="28">
        <f t="shared" si="5"/>
        <v>2.5015523164198389E-2</v>
      </c>
    </row>
    <row r="163" spans="1:11" x14ac:dyDescent="0.25">
      <c r="A163" s="6" t="s">
        <v>2275</v>
      </c>
      <c r="B163" s="6" t="s">
        <v>2276</v>
      </c>
      <c r="C163" s="6" t="s">
        <v>2277</v>
      </c>
      <c r="D163" s="8">
        <v>7013</v>
      </c>
      <c r="E163" s="6">
        <v>0.52067099999999999</v>
      </c>
      <c r="F163" s="6">
        <v>0.86819800000000003</v>
      </c>
      <c r="G163" s="6">
        <v>2.2987099999999998</v>
      </c>
      <c r="H163" s="6">
        <v>2.0327500000000001</v>
      </c>
      <c r="I163" s="2"/>
      <c r="J163" s="28">
        <f t="shared" si="4"/>
        <v>0.32064684886851091</v>
      </c>
      <c r="K163" s="28">
        <f t="shared" si="5"/>
        <v>2.530247007254157E-2</v>
      </c>
    </row>
    <row r="164" spans="1:11" x14ac:dyDescent="0.25">
      <c r="A164" s="6" t="s">
        <v>2542</v>
      </c>
      <c r="B164" s="6" t="s">
        <v>2234</v>
      </c>
      <c r="C164" s="6" t="s">
        <v>2543</v>
      </c>
      <c r="D164" s="8">
        <v>2547</v>
      </c>
      <c r="E164" s="6">
        <v>2.0570400000000002</v>
      </c>
      <c r="F164" s="6">
        <v>2.51505</v>
      </c>
      <c r="G164" s="6">
        <v>7.0021399999999998</v>
      </c>
      <c r="H164" s="6">
        <v>7.22227</v>
      </c>
      <c r="I164" s="2"/>
      <c r="J164" s="28">
        <f t="shared" si="4"/>
        <v>0.32142563382242217</v>
      </c>
      <c r="K164" s="28">
        <f t="shared" si="5"/>
        <v>1.0595497656251262E-2</v>
      </c>
    </row>
    <row r="165" spans="1:11" x14ac:dyDescent="0.25">
      <c r="A165" s="6" t="s">
        <v>2553</v>
      </c>
      <c r="B165" s="6" t="s">
        <v>2554</v>
      </c>
      <c r="C165" s="6" t="s">
        <v>2555</v>
      </c>
      <c r="D165" s="8">
        <v>3912</v>
      </c>
      <c r="E165" s="6">
        <v>5.3855199999999996</v>
      </c>
      <c r="F165" s="6">
        <v>6.19339</v>
      </c>
      <c r="G165" s="6">
        <v>17.089700000000001</v>
      </c>
      <c r="H165" s="6">
        <v>18.891100000000002</v>
      </c>
      <c r="I165" s="2"/>
      <c r="J165" s="28">
        <f t="shared" si="4"/>
        <v>0.32180801983279972</v>
      </c>
      <c r="K165" s="28">
        <f t="shared" si="5"/>
        <v>2.1862691090221615E-2</v>
      </c>
    </row>
    <row r="166" spans="1:11" x14ac:dyDescent="0.25">
      <c r="A166" s="6" t="s">
        <v>72</v>
      </c>
      <c r="B166" s="6" t="s">
        <v>73</v>
      </c>
      <c r="C166" s="6" t="s">
        <v>74</v>
      </c>
      <c r="D166" s="8">
        <v>2222</v>
      </c>
      <c r="E166" s="6">
        <v>0.70769800000000005</v>
      </c>
      <c r="F166" s="6">
        <v>0.49396400000000001</v>
      </c>
      <c r="G166" s="6">
        <v>2.0408900000000001</v>
      </c>
      <c r="H166" s="6">
        <v>1.65893</v>
      </c>
      <c r="I166" s="2"/>
      <c r="J166" s="28">
        <f t="shared" si="4"/>
        <v>0.32478931407473877</v>
      </c>
      <c r="K166" s="28">
        <f t="shared" si="5"/>
        <v>4.9282230149259247E-2</v>
      </c>
    </row>
    <row r="167" spans="1:11" x14ac:dyDescent="0.25">
      <c r="A167" s="6" t="s">
        <v>1986</v>
      </c>
      <c r="B167" s="6" t="s">
        <v>1987</v>
      </c>
      <c r="C167" s="6" t="s">
        <v>1988</v>
      </c>
      <c r="D167" s="8">
        <v>1691</v>
      </c>
      <c r="E167" s="6">
        <v>49.683199999999999</v>
      </c>
      <c r="F167" s="6">
        <v>56.936</v>
      </c>
      <c r="G167" s="6">
        <v>168.77799999999999</v>
      </c>
      <c r="H167" s="6">
        <v>159.202</v>
      </c>
      <c r="I167" s="2"/>
      <c r="J167" s="28">
        <f t="shared" si="4"/>
        <v>0.32507835843649002</v>
      </c>
      <c r="K167" s="28">
        <f t="shared" si="5"/>
        <v>4.0090614530484715E-3</v>
      </c>
    </row>
    <row r="168" spans="1:11" x14ac:dyDescent="0.25">
      <c r="A168" s="6" t="s">
        <v>1906</v>
      </c>
      <c r="B168" s="6" t="s">
        <v>1907</v>
      </c>
      <c r="C168" s="6" t="s">
        <v>1908</v>
      </c>
      <c r="D168" s="8">
        <v>3804</v>
      </c>
      <c r="E168" s="6">
        <v>51.317599999999999</v>
      </c>
      <c r="F168" s="6">
        <v>46.941299999999998</v>
      </c>
      <c r="G168" s="6">
        <v>153.25200000000001</v>
      </c>
      <c r="H168" s="6">
        <v>144.803</v>
      </c>
      <c r="I168" s="2"/>
      <c r="J168" s="28">
        <f t="shared" si="4"/>
        <v>0.32966700776702285</v>
      </c>
      <c r="K168" s="28">
        <f t="shared" si="5"/>
        <v>7.8127540582369013E-3</v>
      </c>
    </row>
    <row r="169" spans="1:11" x14ac:dyDescent="0.25">
      <c r="A169" s="6" t="s">
        <v>1735</v>
      </c>
      <c r="B169" s="6" t="s">
        <v>1736</v>
      </c>
      <c r="C169" s="6" t="s">
        <v>1737</v>
      </c>
      <c r="D169" s="8">
        <v>2883</v>
      </c>
      <c r="E169" s="6">
        <v>60.032800000000002</v>
      </c>
      <c r="F169" s="6">
        <v>66.147999999999996</v>
      </c>
      <c r="G169" s="6">
        <v>192.54400000000001</v>
      </c>
      <c r="H169" s="6">
        <v>183.869</v>
      </c>
      <c r="I169" s="2"/>
      <c r="J169" s="28">
        <f t="shared" si="4"/>
        <v>0.33521902803569487</v>
      </c>
      <c r="K169" s="28">
        <f t="shared" si="5"/>
        <v>3.0067556720964387E-3</v>
      </c>
    </row>
    <row r="170" spans="1:11" x14ac:dyDescent="0.25">
      <c r="A170" s="6" t="s">
        <v>1510</v>
      </c>
      <c r="B170" s="6" t="s">
        <v>1511</v>
      </c>
      <c r="C170" s="6" t="s">
        <v>1512</v>
      </c>
      <c r="D170" s="8">
        <v>2601</v>
      </c>
      <c r="E170" s="6">
        <v>1.2283500000000001</v>
      </c>
      <c r="F170" s="6">
        <v>1.6725000000000001</v>
      </c>
      <c r="G170" s="6">
        <v>3.9632200000000002</v>
      </c>
      <c r="H170" s="6">
        <v>4.6274199999999999</v>
      </c>
      <c r="I170" s="2"/>
      <c r="J170" s="28">
        <f t="shared" si="4"/>
        <v>0.33767565629568924</v>
      </c>
      <c r="K170" s="28">
        <f t="shared" si="5"/>
        <v>2.7235976074811478E-2</v>
      </c>
    </row>
    <row r="171" spans="1:11" x14ac:dyDescent="0.25">
      <c r="A171" s="6" t="s">
        <v>2332</v>
      </c>
      <c r="B171" s="6" t="s">
        <v>637</v>
      </c>
      <c r="C171" s="6" t="s">
        <v>2333</v>
      </c>
      <c r="D171" s="8">
        <v>2257</v>
      </c>
      <c r="E171" s="6">
        <v>0.69953900000000002</v>
      </c>
      <c r="F171" s="6">
        <v>1.33649</v>
      </c>
      <c r="G171" s="6">
        <v>2.8041499999999999</v>
      </c>
      <c r="H171" s="6">
        <v>3.2229700000000001</v>
      </c>
      <c r="I171" s="2"/>
      <c r="J171" s="28">
        <f t="shared" si="4"/>
        <v>0.33781125977249499</v>
      </c>
      <c r="K171" s="28">
        <f t="shared" si="5"/>
        <v>4.6645730788078481E-2</v>
      </c>
    </row>
    <row r="172" spans="1:11" x14ac:dyDescent="0.25">
      <c r="A172" s="6" t="s">
        <v>1354</v>
      </c>
      <c r="B172" s="6" t="s">
        <v>1355</v>
      </c>
      <c r="C172" s="6" t="s">
        <v>1356</v>
      </c>
      <c r="D172" s="8">
        <v>901</v>
      </c>
      <c r="E172" s="6">
        <v>5.3449900000000001</v>
      </c>
      <c r="F172" s="6">
        <v>4.4843599999999997</v>
      </c>
      <c r="G172" s="6">
        <v>13.752599999999999</v>
      </c>
      <c r="H172" s="6">
        <v>15.134</v>
      </c>
      <c r="I172" s="2"/>
      <c r="J172" s="28">
        <f t="shared" si="4"/>
        <v>0.34027369091551096</v>
      </c>
      <c r="K172" s="28">
        <f t="shared" si="5"/>
        <v>1.3272465399339755E-2</v>
      </c>
    </row>
    <row r="173" spans="1:11" x14ac:dyDescent="0.25">
      <c r="A173" s="6" t="s">
        <v>415</v>
      </c>
      <c r="B173" s="6" t="s">
        <v>416</v>
      </c>
      <c r="C173" s="6" t="s">
        <v>417</v>
      </c>
      <c r="D173" s="8">
        <v>3119</v>
      </c>
      <c r="E173" s="6">
        <v>13.9039</v>
      </c>
      <c r="F173" s="6">
        <v>12.7156</v>
      </c>
      <c r="G173" s="6">
        <v>38.646099999999997</v>
      </c>
      <c r="H173" s="6">
        <v>38.391199999999998</v>
      </c>
      <c r="I173" s="2"/>
      <c r="J173" s="28">
        <f t="shared" si="4"/>
        <v>0.34554040704957217</v>
      </c>
      <c r="K173" s="28">
        <f t="shared" si="5"/>
        <v>1.1122953507084928E-2</v>
      </c>
    </row>
    <row r="174" spans="1:11" x14ac:dyDescent="0.25">
      <c r="A174" s="6" t="s">
        <v>2761</v>
      </c>
      <c r="B174" s="6" t="s">
        <v>1738</v>
      </c>
      <c r="C174" s="6" t="s">
        <v>1739</v>
      </c>
      <c r="D174" s="8">
        <v>2068</v>
      </c>
      <c r="E174" s="6">
        <v>2.8178000000000001</v>
      </c>
      <c r="F174" s="6">
        <v>2.6861799999999998</v>
      </c>
      <c r="G174" s="6">
        <v>7.9783299999999997</v>
      </c>
      <c r="H174" s="6">
        <v>7.7739799999999999</v>
      </c>
      <c r="I174" s="2"/>
      <c r="J174" s="28">
        <f t="shared" si="4"/>
        <v>0.3494078011415469</v>
      </c>
      <c r="K174" s="28">
        <f t="shared" si="5"/>
        <v>1.4060293663508406E-3</v>
      </c>
    </row>
    <row r="175" spans="1:11" x14ac:dyDescent="0.25">
      <c r="A175" s="6" t="s">
        <v>2056</v>
      </c>
      <c r="B175" s="6" t="s">
        <v>2057</v>
      </c>
      <c r="C175" s="6" t="s">
        <v>2058</v>
      </c>
      <c r="D175" s="8">
        <v>5113</v>
      </c>
      <c r="E175" s="6">
        <v>1.59127</v>
      </c>
      <c r="F175" s="6">
        <v>1.53643</v>
      </c>
      <c r="G175" s="6">
        <v>4.5990000000000002</v>
      </c>
      <c r="H175" s="6">
        <v>4.3041499999999999</v>
      </c>
      <c r="I175" s="2"/>
      <c r="J175" s="28">
        <f t="shared" si="4"/>
        <v>0.35130262884484703</v>
      </c>
      <c r="K175" s="28">
        <f t="shared" si="5"/>
        <v>2.7323839645453759E-2</v>
      </c>
    </row>
    <row r="176" spans="1:11" x14ac:dyDescent="0.25">
      <c r="A176" s="6" t="s">
        <v>2259</v>
      </c>
      <c r="B176" s="6" t="s">
        <v>160</v>
      </c>
      <c r="C176" s="6" t="s">
        <v>2260</v>
      </c>
      <c r="D176" s="8">
        <v>5858</v>
      </c>
      <c r="E176" s="6">
        <v>1.4575</v>
      </c>
      <c r="F176" s="6">
        <v>1.3037000000000001</v>
      </c>
      <c r="G176" s="6">
        <v>3.9795699999999998</v>
      </c>
      <c r="H176" s="6">
        <v>3.8563299999999998</v>
      </c>
      <c r="I176" s="2"/>
      <c r="J176" s="28">
        <f t="shared" si="4"/>
        <v>0.3523781569443204</v>
      </c>
      <c r="K176" s="28">
        <f t="shared" si="5"/>
        <v>1.9072694167940392E-3</v>
      </c>
    </row>
    <row r="177" spans="1:11" x14ac:dyDescent="0.25">
      <c r="A177" s="6" t="s">
        <v>2218</v>
      </c>
      <c r="B177" s="6" t="s">
        <v>2219</v>
      </c>
      <c r="C177" s="6" t="s">
        <v>2220</v>
      </c>
      <c r="D177" s="8">
        <v>7048</v>
      </c>
      <c r="E177" s="6">
        <v>0.89554100000000003</v>
      </c>
      <c r="F177" s="6">
        <v>1.04247</v>
      </c>
      <c r="G177" s="6">
        <v>2.9230499999999999</v>
      </c>
      <c r="H177" s="6">
        <v>2.5454599999999998</v>
      </c>
      <c r="I177" s="2"/>
      <c r="J177" s="28">
        <f t="shared" si="4"/>
        <v>0.35439470715057664</v>
      </c>
      <c r="K177" s="28">
        <f t="shared" si="5"/>
        <v>4.1552140369192934E-2</v>
      </c>
    </row>
    <row r="178" spans="1:11" x14ac:dyDescent="0.25">
      <c r="A178" s="6" t="s">
        <v>2491</v>
      </c>
      <c r="B178" s="6" t="s">
        <v>2492</v>
      </c>
      <c r="C178" s="6" t="s">
        <v>2493</v>
      </c>
      <c r="D178" s="8">
        <v>3181</v>
      </c>
      <c r="E178" s="6">
        <v>0.76700599999999997</v>
      </c>
      <c r="F178" s="6">
        <v>0.51355300000000004</v>
      </c>
      <c r="G178" s="6">
        <v>1.61477</v>
      </c>
      <c r="H178" s="6">
        <v>1.99716</v>
      </c>
      <c r="I178" s="2"/>
      <c r="J178" s="28">
        <f t="shared" si="4"/>
        <v>0.35453594061900423</v>
      </c>
      <c r="K178" s="28">
        <f t="shared" si="5"/>
        <v>4.8562508377649832E-2</v>
      </c>
    </row>
    <row r="179" spans="1:11" x14ac:dyDescent="0.25">
      <c r="A179" s="6" t="s">
        <v>2958</v>
      </c>
      <c r="B179" s="6" t="s">
        <v>2959</v>
      </c>
      <c r="C179" s="6" t="s">
        <v>2960</v>
      </c>
      <c r="D179" s="8">
        <v>3418</v>
      </c>
      <c r="E179" s="6">
        <v>0.47441100000000003</v>
      </c>
      <c r="F179" s="6">
        <v>0.43727700000000003</v>
      </c>
      <c r="G179" s="6">
        <v>1.2173700000000001</v>
      </c>
      <c r="H179" s="6">
        <v>1.34266</v>
      </c>
      <c r="I179" s="2"/>
      <c r="J179" s="28">
        <f t="shared" si="4"/>
        <v>0.35612395167244132</v>
      </c>
      <c r="K179" s="28">
        <f t="shared" si="5"/>
        <v>3.3780982430531174E-2</v>
      </c>
    </row>
    <row r="180" spans="1:11" x14ac:dyDescent="0.25">
      <c r="A180" s="6" t="s">
        <v>618</v>
      </c>
      <c r="B180" s="6" t="s">
        <v>617</v>
      </c>
      <c r="C180" s="6" t="s">
        <v>619</v>
      </c>
      <c r="D180" s="8">
        <v>1743</v>
      </c>
      <c r="E180" s="6">
        <v>0.97595100000000001</v>
      </c>
      <c r="F180" s="6">
        <v>1.0153799999999999</v>
      </c>
      <c r="G180" s="6">
        <v>2.7988</v>
      </c>
      <c r="H180" s="6">
        <v>2.7798799999999999</v>
      </c>
      <c r="I180" s="2"/>
      <c r="J180" s="28">
        <f t="shared" si="4"/>
        <v>0.35695379552152118</v>
      </c>
      <c r="K180" s="28">
        <f t="shared" si="5"/>
        <v>1.3006378103278776E-3</v>
      </c>
    </row>
    <row r="181" spans="1:11" x14ac:dyDescent="0.25">
      <c r="A181" s="6" t="s">
        <v>2560</v>
      </c>
      <c r="B181" s="6" t="s">
        <v>2561</v>
      </c>
      <c r="C181" s="6" t="s">
        <v>2562</v>
      </c>
      <c r="D181" s="8">
        <v>1000</v>
      </c>
      <c r="E181" s="6">
        <v>0.415182</v>
      </c>
      <c r="F181" s="6">
        <v>0.38412800000000002</v>
      </c>
      <c r="G181" s="6">
        <v>1.11435</v>
      </c>
      <c r="H181" s="6">
        <v>1.12439</v>
      </c>
      <c r="I181" s="2"/>
      <c r="J181" s="28">
        <f t="shared" si="4"/>
        <v>0.35703565398393738</v>
      </c>
      <c r="K181" s="28">
        <f t="shared" si="5"/>
        <v>6.9573138659650285E-3</v>
      </c>
    </row>
    <row r="182" spans="1:11" x14ac:dyDescent="0.25">
      <c r="A182" s="6" t="s">
        <v>1428</v>
      </c>
      <c r="B182" s="6" t="s">
        <v>1429</v>
      </c>
      <c r="C182" s="6" t="s">
        <v>1430</v>
      </c>
      <c r="D182" s="8">
        <v>2820</v>
      </c>
      <c r="E182" s="6">
        <v>32.2699</v>
      </c>
      <c r="F182" s="6">
        <v>29.509399999999999</v>
      </c>
      <c r="G182" s="6">
        <v>90.419300000000007</v>
      </c>
      <c r="H182" s="6">
        <v>81.704999999999998</v>
      </c>
      <c r="I182" s="2"/>
      <c r="J182" s="28">
        <f t="shared" si="4"/>
        <v>0.35892259256827769</v>
      </c>
      <c r="K182" s="28">
        <f t="shared" si="5"/>
        <v>3.3715656421990009E-2</v>
      </c>
    </row>
    <row r="183" spans="1:11" x14ac:dyDescent="0.25">
      <c r="A183" s="6" t="s">
        <v>2831</v>
      </c>
      <c r="B183" s="6" t="s">
        <v>2832</v>
      </c>
      <c r="C183" s="6" t="s">
        <v>2833</v>
      </c>
      <c r="D183" s="8">
        <v>5384</v>
      </c>
      <c r="E183" s="6">
        <v>0.72501199999999999</v>
      </c>
      <c r="F183" s="6">
        <v>0.74114199999999997</v>
      </c>
      <c r="G183" s="6">
        <v>1.9831000000000001</v>
      </c>
      <c r="H183" s="6">
        <v>2.0796000000000001</v>
      </c>
      <c r="I183" s="2"/>
      <c r="J183" s="28">
        <f t="shared" si="4"/>
        <v>0.36088167967115459</v>
      </c>
      <c r="K183" s="28">
        <f t="shared" si="5"/>
        <v>2.0202046386175052E-2</v>
      </c>
    </row>
    <row r="184" spans="1:11" x14ac:dyDescent="0.25">
      <c r="A184" s="6" t="s">
        <v>2854</v>
      </c>
      <c r="B184" s="6" t="s">
        <v>2855</v>
      </c>
      <c r="C184" s="6" t="s">
        <v>2856</v>
      </c>
      <c r="D184" s="8">
        <v>2690</v>
      </c>
      <c r="E184" s="6">
        <v>0.47133199999999997</v>
      </c>
      <c r="F184" s="6">
        <v>0.31432399999999999</v>
      </c>
      <c r="G184" s="6">
        <v>1.12799</v>
      </c>
      <c r="H184" s="6">
        <v>1.0415099999999999</v>
      </c>
      <c r="I184" s="2"/>
      <c r="J184" s="28">
        <f t="shared" si="4"/>
        <v>0.36213689790274251</v>
      </c>
      <c r="K184" s="28">
        <f t="shared" si="5"/>
        <v>3.1762993497094161E-2</v>
      </c>
    </row>
    <row r="185" spans="1:11" x14ac:dyDescent="0.25">
      <c r="A185" s="6" t="s">
        <v>809</v>
      </c>
      <c r="B185" s="6" t="s">
        <v>810</v>
      </c>
      <c r="C185" s="6" t="s">
        <v>811</v>
      </c>
      <c r="D185" s="8">
        <v>5154</v>
      </c>
      <c r="E185" s="6">
        <v>11.2005</v>
      </c>
      <c r="F185" s="6">
        <v>13.9049</v>
      </c>
      <c r="G185" s="6">
        <v>31.325500000000002</v>
      </c>
      <c r="H185" s="6">
        <v>36.822299999999998</v>
      </c>
      <c r="I185" s="2"/>
      <c r="J185" s="28">
        <f t="shared" si="4"/>
        <v>0.3683963385465121</v>
      </c>
      <c r="K185" s="28">
        <f t="shared" si="5"/>
        <v>4.2513899944184946E-2</v>
      </c>
    </row>
    <row r="186" spans="1:11" x14ac:dyDescent="0.25">
      <c r="A186" s="6" t="s">
        <v>3046</v>
      </c>
      <c r="B186" s="6" t="s">
        <v>1165</v>
      </c>
      <c r="C186" s="6" t="s">
        <v>3047</v>
      </c>
      <c r="D186" s="8">
        <v>4101</v>
      </c>
      <c r="E186" s="6">
        <v>0.65126700000000004</v>
      </c>
      <c r="F186" s="6">
        <v>0.53560799999999997</v>
      </c>
      <c r="G186" s="6">
        <v>1.50373</v>
      </c>
      <c r="H186" s="6">
        <v>1.6778599999999999</v>
      </c>
      <c r="I186" s="2"/>
      <c r="J186" s="28">
        <f t="shared" si="4"/>
        <v>0.37304460977058645</v>
      </c>
      <c r="K186" s="28">
        <f t="shared" si="5"/>
        <v>1.6687952220912315E-2</v>
      </c>
    </row>
    <row r="187" spans="1:11" x14ac:dyDescent="0.25">
      <c r="A187" s="6" t="s">
        <v>1282</v>
      </c>
      <c r="B187" s="6" t="s">
        <v>1281</v>
      </c>
      <c r="C187" s="6" t="s">
        <v>1283</v>
      </c>
      <c r="D187" s="8">
        <v>4366</v>
      </c>
      <c r="E187" s="6">
        <v>2.5926900000000002</v>
      </c>
      <c r="F187" s="6">
        <v>2.81535</v>
      </c>
      <c r="G187" s="6">
        <v>7.2289000000000003</v>
      </c>
      <c r="H187" s="6">
        <v>7.1593799999999996</v>
      </c>
      <c r="I187" s="2"/>
      <c r="J187" s="28">
        <f t="shared" si="4"/>
        <v>0.37586424506612326</v>
      </c>
      <c r="K187" s="28">
        <f t="shared" si="5"/>
        <v>8.5791178296735372E-3</v>
      </c>
    </row>
    <row r="188" spans="1:11" x14ac:dyDescent="0.25">
      <c r="A188" s="6" t="s">
        <v>1785</v>
      </c>
      <c r="B188" s="6" t="s">
        <v>1307</v>
      </c>
      <c r="C188" s="6" t="s">
        <v>1786</v>
      </c>
      <c r="D188" s="8">
        <v>4008</v>
      </c>
      <c r="E188" s="6">
        <v>14.152200000000001</v>
      </c>
      <c r="F188" s="6">
        <v>13.6403</v>
      </c>
      <c r="G188" s="6">
        <v>37.901899999999998</v>
      </c>
      <c r="H188" s="6">
        <v>35.854599999999998</v>
      </c>
      <c r="I188" s="2"/>
      <c r="J188" s="28">
        <f t="shared" si="4"/>
        <v>0.37681424687993609</v>
      </c>
      <c r="K188" s="28">
        <f t="shared" si="5"/>
        <v>2.0483324219848047E-2</v>
      </c>
    </row>
    <row r="189" spans="1:11" x14ac:dyDescent="0.25">
      <c r="A189" s="6" t="s">
        <v>1385</v>
      </c>
      <c r="B189" s="6" t="s">
        <v>432</v>
      </c>
      <c r="C189" s="6" t="s">
        <v>433</v>
      </c>
      <c r="D189" s="8">
        <v>5596</v>
      </c>
      <c r="E189" s="6">
        <v>1.4140900000000001</v>
      </c>
      <c r="F189" s="6">
        <v>1.24078</v>
      </c>
      <c r="G189" s="6">
        <v>3.3105500000000001</v>
      </c>
      <c r="H189" s="6">
        <v>3.71414</v>
      </c>
      <c r="I189" s="2"/>
      <c r="J189" s="28">
        <f t="shared" si="4"/>
        <v>0.37793411524209608</v>
      </c>
      <c r="K189" s="28">
        <f t="shared" si="5"/>
        <v>3.1194399089970317E-2</v>
      </c>
    </row>
    <row r="190" spans="1:11" x14ac:dyDescent="0.25">
      <c r="A190" s="6" t="s">
        <v>2307</v>
      </c>
      <c r="B190" s="6" t="s">
        <v>461</v>
      </c>
      <c r="C190" s="6" t="s">
        <v>462</v>
      </c>
      <c r="D190" s="8">
        <v>3758</v>
      </c>
      <c r="E190" s="6">
        <v>1.54844</v>
      </c>
      <c r="F190" s="6">
        <v>1.54016</v>
      </c>
      <c r="G190" s="6">
        <v>4.1863299999999999</v>
      </c>
      <c r="H190" s="6">
        <v>3.9596300000000002</v>
      </c>
      <c r="I190" s="2"/>
      <c r="J190" s="28">
        <f t="shared" si="4"/>
        <v>0.37915727550835016</v>
      </c>
      <c r="K190" s="28">
        <f t="shared" si="5"/>
        <v>2.8316034995574342E-2</v>
      </c>
    </row>
    <row r="191" spans="1:11" x14ac:dyDescent="0.25">
      <c r="A191" s="6" t="s">
        <v>1719</v>
      </c>
      <c r="B191" s="6" t="s">
        <v>344</v>
      </c>
      <c r="C191" s="6" t="s">
        <v>1720</v>
      </c>
      <c r="D191" s="8">
        <v>7327</v>
      </c>
      <c r="E191" s="6">
        <v>1.0868</v>
      </c>
      <c r="F191" s="6">
        <v>1.28826</v>
      </c>
      <c r="G191" s="6">
        <v>3.3567999999999998</v>
      </c>
      <c r="H191" s="6">
        <v>2.8770600000000002</v>
      </c>
      <c r="I191" s="2"/>
      <c r="J191" s="28">
        <f t="shared" si="4"/>
        <v>0.38099347755644175</v>
      </c>
      <c r="K191" s="28">
        <f t="shared" si="5"/>
        <v>4.7346157994017563E-2</v>
      </c>
    </row>
    <row r="192" spans="1:11" x14ac:dyDescent="0.25">
      <c r="A192" s="6" t="s">
        <v>36</v>
      </c>
      <c r="B192" s="6" t="s">
        <v>37</v>
      </c>
      <c r="C192" s="6" t="s">
        <v>38</v>
      </c>
      <c r="D192" s="8">
        <v>5852</v>
      </c>
      <c r="E192" s="6">
        <v>26.726600000000001</v>
      </c>
      <c r="F192" s="6">
        <v>23.542300000000001</v>
      </c>
      <c r="G192" s="6">
        <v>69.557699999999997</v>
      </c>
      <c r="H192" s="6">
        <v>62.2042</v>
      </c>
      <c r="I192" s="2"/>
      <c r="J192" s="28">
        <f t="shared" si="4"/>
        <v>0.38151316882953268</v>
      </c>
      <c r="K192" s="28">
        <f t="shared" si="5"/>
        <v>2.996100704601054E-2</v>
      </c>
    </row>
    <row r="193" spans="1:11" x14ac:dyDescent="0.25">
      <c r="A193" s="6" t="s">
        <v>2946</v>
      </c>
      <c r="B193" s="6" t="s">
        <v>2947</v>
      </c>
      <c r="C193" s="6" t="s">
        <v>2948</v>
      </c>
      <c r="D193" s="8">
        <v>578</v>
      </c>
      <c r="E193" s="6">
        <v>3.3738700000000001</v>
      </c>
      <c r="F193" s="6">
        <v>2.5888800000000001</v>
      </c>
      <c r="G193" s="6">
        <v>8.5303900000000006</v>
      </c>
      <c r="H193" s="6">
        <v>7.09368</v>
      </c>
      <c r="I193" s="2"/>
      <c r="J193" s="28">
        <f t="shared" si="4"/>
        <v>0.38163871513632491</v>
      </c>
      <c r="K193" s="28">
        <f t="shared" si="5"/>
        <v>4.8231361277184276E-2</v>
      </c>
    </row>
    <row r="194" spans="1:11" x14ac:dyDescent="0.25">
      <c r="A194" s="6" t="s">
        <v>1603</v>
      </c>
      <c r="B194" s="6" t="s">
        <v>1604</v>
      </c>
      <c r="C194" s="6" t="s">
        <v>1605</v>
      </c>
      <c r="D194" s="8">
        <v>3308</v>
      </c>
      <c r="E194" s="6">
        <v>3.89106</v>
      </c>
      <c r="F194" s="6">
        <v>3.4806300000000001</v>
      </c>
      <c r="G194" s="6">
        <v>9.7254500000000004</v>
      </c>
      <c r="H194" s="6">
        <v>9.5051299999999994</v>
      </c>
      <c r="I194" s="2"/>
      <c r="J194" s="28">
        <f t="shared" ref="J194:J257" si="6">AVERAGE(E194:F194)/AVERAGE(G194:H194)</f>
        <v>0.38333165198345553</v>
      </c>
      <c r="K194" s="28">
        <f t="shared" ref="K194:K257" si="7">_xlfn.T.TEST(E194:F194,G194:H194,2,3)</f>
        <v>5.365346323859415E-3</v>
      </c>
    </row>
    <row r="195" spans="1:11" x14ac:dyDescent="0.25">
      <c r="A195" s="6" t="s">
        <v>2251</v>
      </c>
      <c r="B195" s="6" t="s">
        <v>2252</v>
      </c>
      <c r="C195" s="6" t="s">
        <v>2253</v>
      </c>
      <c r="D195" s="8">
        <v>1722</v>
      </c>
      <c r="E195" s="6">
        <v>0.57753100000000002</v>
      </c>
      <c r="F195" s="6">
        <v>0.73964700000000005</v>
      </c>
      <c r="G195" s="6">
        <v>1.5954900000000001</v>
      </c>
      <c r="H195" s="6">
        <v>1.81996</v>
      </c>
      <c r="I195" s="2"/>
      <c r="J195" s="28">
        <f t="shared" si="6"/>
        <v>0.38565284223162399</v>
      </c>
      <c r="K195" s="28">
        <f t="shared" si="7"/>
        <v>2.1943863479409655E-2</v>
      </c>
    </row>
    <row r="196" spans="1:11" x14ac:dyDescent="0.25">
      <c r="A196" s="6" t="s">
        <v>2804</v>
      </c>
      <c r="B196" s="6" t="s">
        <v>2805</v>
      </c>
      <c r="C196" s="6" t="s">
        <v>2806</v>
      </c>
      <c r="D196" s="8">
        <v>5955</v>
      </c>
      <c r="E196" s="6">
        <v>22.479800000000001</v>
      </c>
      <c r="F196" s="6">
        <v>23.724799999999998</v>
      </c>
      <c r="G196" s="6">
        <v>58.536700000000003</v>
      </c>
      <c r="H196" s="6">
        <v>61.162599999999998</v>
      </c>
      <c r="I196" s="2"/>
      <c r="J196" s="28">
        <f t="shared" si="6"/>
        <v>0.38600559903023662</v>
      </c>
      <c r="K196" s="28">
        <f t="shared" si="7"/>
        <v>7.237324257184115E-3</v>
      </c>
    </row>
    <row r="197" spans="1:11" x14ac:dyDescent="0.25">
      <c r="A197" s="6" t="s">
        <v>1552</v>
      </c>
      <c r="B197" s="6" t="s">
        <v>1553</v>
      </c>
      <c r="C197" s="6" t="s">
        <v>1554</v>
      </c>
      <c r="D197" s="8">
        <v>2796</v>
      </c>
      <c r="E197" s="6">
        <v>4.4278399999999998</v>
      </c>
      <c r="F197" s="6">
        <v>4.73177</v>
      </c>
      <c r="G197" s="6">
        <v>11.513999999999999</v>
      </c>
      <c r="H197" s="6">
        <v>12.023999999999999</v>
      </c>
      <c r="I197" s="2"/>
      <c r="J197" s="28">
        <f t="shared" si="6"/>
        <v>0.38914138839323653</v>
      </c>
      <c r="K197" s="28">
        <f t="shared" si="7"/>
        <v>4.4420506603955259E-3</v>
      </c>
    </row>
    <row r="198" spans="1:11" x14ac:dyDescent="0.25">
      <c r="A198" s="6" t="s">
        <v>1840</v>
      </c>
      <c r="B198" s="6" t="s">
        <v>1841</v>
      </c>
      <c r="C198" s="6" t="s">
        <v>1842</v>
      </c>
      <c r="D198" s="8">
        <v>1905</v>
      </c>
      <c r="E198" s="6">
        <v>0.61819599999999997</v>
      </c>
      <c r="F198" s="6">
        <v>0.43940899999999999</v>
      </c>
      <c r="G198" s="6">
        <v>1.4298599999999999</v>
      </c>
      <c r="H198" s="6">
        <v>1.2778499999999999</v>
      </c>
      <c r="I198" s="2"/>
      <c r="J198" s="28">
        <f t="shared" si="6"/>
        <v>0.39059020352992013</v>
      </c>
      <c r="K198" s="28">
        <f t="shared" si="7"/>
        <v>2.1001339595703508E-2</v>
      </c>
    </row>
    <row r="199" spans="1:11" x14ac:dyDescent="0.25">
      <c r="A199" s="6" t="s">
        <v>806</v>
      </c>
      <c r="B199" s="6" t="s">
        <v>807</v>
      </c>
      <c r="C199" s="6" t="s">
        <v>808</v>
      </c>
      <c r="D199" s="8">
        <v>6185</v>
      </c>
      <c r="E199" s="6">
        <v>0.40762500000000002</v>
      </c>
      <c r="F199" s="6">
        <v>0.46146300000000001</v>
      </c>
      <c r="G199" s="6">
        <v>1.1513800000000001</v>
      </c>
      <c r="H199" s="6">
        <v>1.0623</v>
      </c>
      <c r="I199" s="2"/>
      <c r="J199" s="28">
        <f t="shared" si="6"/>
        <v>0.39259874959343721</v>
      </c>
      <c r="K199" s="28">
        <f t="shared" si="7"/>
        <v>1.1985339503157199E-2</v>
      </c>
    </row>
    <row r="200" spans="1:11" x14ac:dyDescent="0.25">
      <c r="A200" s="6" t="s">
        <v>767</v>
      </c>
      <c r="B200" s="6" t="s">
        <v>765</v>
      </c>
      <c r="C200" s="6" t="s">
        <v>768</v>
      </c>
      <c r="D200" s="8">
        <v>2411</v>
      </c>
      <c r="E200" s="6">
        <v>0.59140999999999999</v>
      </c>
      <c r="F200" s="6">
        <v>0.88866299999999998</v>
      </c>
      <c r="G200" s="6">
        <v>1.74244</v>
      </c>
      <c r="H200" s="6">
        <v>2.0127100000000002</v>
      </c>
      <c r="I200" s="2"/>
      <c r="J200" s="28">
        <f t="shared" si="6"/>
        <v>0.39414484108490999</v>
      </c>
      <c r="K200" s="28">
        <f t="shared" si="7"/>
        <v>3.0404619657918831E-2</v>
      </c>
    </row>
    <row r="201" spans="1:11" x14ac:dyDescent="0.25">
      <c r="A201" s="6" t="s">
        <v>1938</v>
      </c>
      <c r="B201" s="6" t="s">
        <v>1939</v>
      </c>
      <c r="C201" s="6" t="s">
        <v>1940</v>
      </c>
      <c r="D201" s="8">
        <v>7394</v>
      </c>
      <c r="E201" s="6">
        <v>2.0436200000000002</v>
      </c>
      <c r="F201" s="6">
        <v>1.8664700000000001</v>
      </c>
      <c r="G201" s="6">
        <v>4.9162699999999999</v>
      </c>
      <c r="H201" s="6">
        <v>4.9504000000000001</v>
      </c>
      <c r="I201" s="2"/>
      <c r="J201" s="28">
        <f t="shared" si="6"/>
        <v>0.39629277152271236</v>
      </c>
      <c r="K201" s="28">
        <f t="shared" si="7"/>
        <v>1.5114688549138354E-2</v>
      </c>
    </row>
    <row r="202" spans="1:11" x14ac:dyDescent="0.25">
      <c r="A202" s="6" t="s">
        <v>474</v>
      </c>
      <c r="B202" s="6" t="s">
        <v>475</v>
      </c>
      <c r="C202" s="6" t="s">
        <v>476</v>
      </c>
      <c r="D202" s="8">
        <v>4147</v>
      </c>
      <c r="E202" s="6">
        <v>3.5279199999999999</v>
      </c>
      <c r="F202" s="6">
        <v>3.3776299999999999</v>
      </c>
      <c r="G202" s="6">
        <v>8.9913299999999996</v>
      </c>
      <c r="H202" s="6">
        <v>8.4311199999999999</v>
      </c>
      <c r="I202" s="2"/>
      <c r="J202" s="28">
        <f t="shared" si="6"/>
        <v>0.39635929504748191</v>
      </c>
      <c r="K202" s="28">
        <f t="shared" si="7"/>
        <v>2.3962231329417265E-2</v>
      </c>
    </row>
    <row r="203" spans="1:11" x14ac:dyDescent="0.25">
      <c r="A203" s="6" t="s">
        <v>2665</v>
      </c>
      <c r="B203" s="6" t="s">
        <v>2666</v>
      </c>
      <c r="C203" s="6" t="s">
        <v>2667</v>
      </c>
      <c r="D203" s="8">
        <v>5576</v>
      </c>
      <c r="E203" s="6">
        <v>0.53131499999999998</v>
      </c>
      <c r="F203" s="6">
        <v>0.56286800000000003</v>
      </c>
      <c r="G203" s="6">
        <v>1.4061999999999999</v>
      </c>
      <c r="H203" s="6">
        <v>1.35073</v>
      </c>
      <c r="I203" s="2"/>
      <c r="J203" s="28">
        <f t="shared" si="6"/>
        <v>0.39688457813582512</v>
      </c>
      <c r="K203" s="28">
        <f t="shared" si="7"/>
        <v>4.4626026956561026E-3</v>
      </c>
    </row>
    <row r="204" spans="1:11" x14ac:dyDescent="0.25">
      <c r="A204" s="6" t="s">
        <v>1405</v>
      </c>
      <c r="B204" s="6" t="s">
        <v>698</v>
      </c>
      <c r="C204" s="6" t="s">
        <v>1406</v>
      </c>
      <c r="D204" s="8">
        <v>8998</v>
      </c>
      <c r="E204" s="6">
        <v>1.7983199999999999</v>
      </c>
      <c r="F204" s="6">
        <v>1.97834</v>
      </c>
      <c r="G204" s="6">
        <v>4.9874299999999998</v>
      </c>
      <c r="H204" s="6">
        <v>4.4119200000000003</v>
      </c>
      <c r="I204" s="2"/>
      <c r="J204" s="28">
        <f t="shared" si="6"/>
        <v>0.4018001244766925</v>
      </c>
      <c r="K204" s="28">
        <f t="shared" si="7"/>
        <v>4.6273697046031334E-2</v>
      </c>
    </row>
    <row r="205" spans="1:11" x14ac:dyDescent="0.25">
      <c r="A205" s="6" t="s">
        <v>745</v>
      </c>
      <c r="B205" s="6" t="s">
        <v>746</v>
      </c>
      <c r="C205" s="6" t="s">
        <v>747</v>
      </c>
      <c r="D205" s="8">
        <v>2859</v>
      </c>
      <c r="E205" s="6">
        <v>2.0581900000000002</v>
      </c>
      <c r="F205" s="6">
        <v>1.38523</v>
      </c>
      <c r="G205" s="6">
        <v>4.6718700000000002</v>
      </c>
      <c r="H205" s="6">
        <v>3.8749500000000001</v>
      </c>
      <c r="I205" s="2"/>
      <c r="J205" s="28">
        <f t="shared" si="6"/>
        <v>0.40288902773195179</v>
      </c>
      <c r="K205" s="28">
        <f t="shared" si="7"/>
        <v>4.1545247534752923E-2</v>
      </c>
    </row>
    <row r="206" spans="1:11" x14ac:dyDescent="0.25">
      <c r="A206" s="6" t="s">
        <v>1722</v>
      </c>
      <c r="B206" s="6" t="s">
        <v>1723</v>
      </c>
      <c r="C206" s="6" t="s">
        <v>1724</v>
      </c>
      <c r="D206" s="8">
        <v>1651</v>
      </c>
      <c r="E206" s="6">
        <v>1.7233400000000001</v>
      </c>
      <c r="F206" s="6">
        <v>1.2443900000000001</v>
      </c>
      <c r="G206" s="6">
        <v>3.9549300000000001</v>
      </c>
      <c r="H206" s="6">
        <v>3.3577699999999999</v>
      </c>
      <c r="I206" s="2"/>
      <c r="J206" s="28">
        <f t="shared" si="6"/>
        <v>0.40583231911605844</v>
      </c>
      <c r="K206" s="28">
        <f t="shared" si="7"/>
        <v>3.2885121076636006E-2</v>
      </c>
    </row>
    <row r="207" spans="1:11" x14ac:dyDescent="0.25">
      <c r="A207" s="6" t="s">
        <v>1590</v>
      </c>
      <c r="B207" s="6" t="s">
        <v>1591</v>
      </c>
      <c r="C207" s="6" t="s">
        <v>1592</v>
      </c>
      <c r="D207" s="8">
        <v>4140</v>
      </c>
      <c r="E207" s="6">
        <v>11.470599999999999</v>
      </c>
      <c r="F207" s="6">
        <v>11.876300000000001</v>
      </c>
      <c r="G207" s="6">
        <v>27.433499999999999</v>
      </c>
      <c r="H207" s="6">
        <v>29.860700000000001</v>
      </c>
      <c r="I207" s="2"/>
      <c r="J207" s="28">
        <f t="shared" si="6"/>
        <v>0.40749150873910445</v>
      </c>
      <c r="K207" s="28">
        <f t="shared" si="7"/>
        <v>4.0254095972716987E-2</v>
      </c>
    </row>
    <row r="208" spans="1:11" x14ac:dyDescent="0.25">
      <c r="A208" s="6" t="s">
        <v>1031</v>
      </c>
      <c r="B208" s="6" t="s">
        <v>1032</v>
      </c>
      <c r="C208" s="6" t="s">
        <v>1033</v>
      </c>
      <c r="D208" s="8">
        <v>3574</v>
      </c>
      <c r="E208" s="6">
        <v>1.6575599999999999</v>
      </c>
      <c r="F208" s="6">
        <v>1.1868000000000001</v>
      </c>
      <c r="G208" s="6">
        <v>3.26187</v>
      </c>
      <c r="H208" s="6">
        <v>3.6974800000000001</v>
      </c>
      <c r="I208" s="2"/>
      <c r="J208" s="28">
        <f t="shared" si="6"/>
        <v>0.40871058360335372</v>
      </c>
      <c r="K208" s="28">
        <f t="shared" si="7"/>
        <v>2.3793658018055285E-2</v>
      </c>
    </row>
    <row r="209" spans="1:11" x14ac:dyDescent="0.25">
      <c r="A209" s="6" t="s">
        <v>3064</v>
      </c>
      <c r="B209" s="6" t="s">
        <v>1347</v>
      </c>
      <c r="C209" s="6" t="s">
        <v>1348</v>
      </c>
      <c r="D209" s="8">
        <v>1192</v>
      </c>
      <c r="E209" s="6">
        <v>1.17713</v>
      </c>
      <c r="F209" s="6">
        <v>1.6375999999999999</v>
      </c>
      <c r="G209" s="6">
        <v>3.5365099999999998</v>
      </c>
      <c r="H209" s="6">
        <v>3.34518</v>
      </c>
      <c r="I209" s="2"/>
      <c r="J209" s="28">
        <f t="shared" si="6"/>
        <v>0.4090172617482043</v>
      </c>
      <c r="K209" s="28">
        <f t="shared" si="7"/>
        <v>4.2242816562891049E-2</v>
      </c>
    </row>
    <row r="210" spans="1:11" x14ac:dyDescent="0.25">
      <c r="A210" s="6" t="s">
        <v>1432</v>
      </c>
      <c r="B210" s="6" t="s">
        <v>1433</v>
      </c>
      <c r="C210" s="6" t="s">
        <v>1434</v>
      </c>
      <c r="D210" s="8">
        <v>12747</v>
      </c>
      <c r="E210" s="6">
        <v>1.37971</v>
      </c>
      <c r="F210" s="6">
        <v>1.44912</v>
      </c>
      <c r="G210" s="6">
        <v>3.5656400000000001</v>
      </c>
      <c r="H210" s="6">
        <v>3.3410299999999999</v>
      </c>
      <c r="I210" s="2"/>
      <c r="J210" s="28">
        <f t="shared" si="6"/>
        <v>0.40957943553116044</v>
      </c>
      <c r="K210" s="28">
        <f t="shared" si="7"/>
        <v>2.2401604857458363E-2</v>
      </c>
    </row>
    <row r="211" spans="1:11" x14ac:dyDescent="0.25">
      <c r="A211" s="6" t="s">
        <v>2606</v>
      </c>
      <c r="B211" s="6" t="s">
        <v>1575</v>
      </c>
      <c r="C211" s="6" t="s">
        <v>1576</v>
      </c>
      <c r="D211" s="8">
        <v>5661</v>
      </c>
      <c r="E211" s="6">
        <v>1.7061900000000001</v>
      </c>
      <c r="F211" s="6">
        <v>1.9021999999999999</v>
      </c>
      <c r="G211" s="6">
        <v>4.6214000000000004</v>
      </c>
      <c r="H211" s="6">
        <v>4.1741200000000003</v>
      </c>
      <c r="I211" s="2"/>
      <c r="J211" s="28">
        <f t="shared" si="6"/>
        <v>0.41025317434330205</v>
      </c>
      <c r="K211" s="28">
        <f t="shared" si="7"/>
        <v>2.7802862659303096E-2</v>
      </c>
    </row>
    <row r="212" spans="1:11" x14ac:dyDescent="0.25">
      <c r="A212" s="6" t="s">
        <v>2162</v>
      </c>
      <c r="B212" s="6" t="s">
        <v>2163</v>
      </c>
      <c r="C212" s="6" t="s">
        <v>2164</v>
      </c>
      <c r="D212" s="8">
        <v>2650</v>
      </c>
      <c r="E212" s="6">
        <v>4.1885300000000001</v>
      </c>
      <c r="F212" s="6">
        <v>2.83351</v>
      </c>
      <c r="G212" s="6">
        <v>8.9140899999999998</v>
      </c>
      <c r="H212" s="6">
        <v>8.1807999999999996</v>
      </c>
      <c r="I212" s="2"/>
      <c r="J212" s="28">
        <f t="shared" si="6"/>
        <v>0.41076836411348661</v>
      </c>
      <c r="K212" s="28">
        <f t="shared" si="7"/>
        <v>4.1857211234784086E-2</v>
      </c>
    </row>
    <row r="213" spans="1:11" x14ac:dyDescent="0.25">
      <c r="A213" s="6" t="s">
        <v>1019</v>
      </c>
      <c r="B213" s="6" t="s">
        <v>1020</v>
      </c>
      <c r="C213" s="6" t="s">
        <v>1021</v>
      </c>
      <c r="D213" s="8">
        <v>2864</v>
      </c>
      <c r="E213" s="6">
        <v>1.13927</v>
      </c>
      <c r="F213" s="6">
        <v>0.92445299999999997</v>
      </c>
      <c r="G213" s="6">
        <v>2.3395100000000002</v>
      </c>
      <c r="H213" s="6">
        <v>2.6820499999999998</v>
      </c>
      <c r="I213" s="2"/>
      <c r="J213" s="28">
        <f t="shared" si="6"/>
        <v>0.41097248663761859</v>
      </c>
      <c r="K213" s="28">
        <f t="shared" si="7"/>
        <v>2.8568908324903757E-2</v>
      </c>
    </row>
    <row r="214" spans="1:11" x14ac:dyDescent="0.25">
      <c r="A214" s="6" t="s">
        <v>1197</v>
      </c>
      <c r="B214" s="6" t="s">
        <v>1195</v>
      </c>
      <c r="C214" s="6" t="s">
        <v>1196</v>
      </c>
      <c r="D214" s="8">
        <v>1901</v>
      </c>
      <c r="E214" s="6">
        <v>2.8395800000000002</v>
      </c>
      <c r="F214" s="6">
        <v>2.11551</v>
      </c>
      <c r="G214" s="6">
        <v>6.1719099999999996</v>
      </c>
      <c r="H214" s="6">
        <v>5.8801300000000003</v>
      </c>
      <c r="I214" s="2"/>
      <c r="J214" s="28">
        <f t="shared" si="6"/>
        <v>0.41114118439699837</v>
      </c>
      <c r="K214" s="28">
        <f t="shared" si="7"/>
        <v>3.7901114928211861E-2</v>
      </c>
    </row>
    <row r="215" spans="1:11" x14ac:dyDescent="0.25">
      <c r="A215" s="6" t="s">
        <v>380</v>
      </c>
      <c r="B215" s="6" t="s">
        <v>381</v>
      </c>
      <c r="C215" s="6" t="s">
        <v>382</v>
      </c>
      <c r="D215" s="8">
        <v>1969</v>
      </c>
      <c r="E215" s="6">
        <v>7.3803599999999996</v>
      </c>
      <c r="F215" s="6">
        <v>6.7562600000000002</v>
      </c>
      <c r="G215" s="6">
        <v>16.7713</v>
      </c>
      <c r="H215" s="6">
        <v>17.5489</v>
      </c>
      <c r="I215" s="2"/>
      <c r="J215" s="28">
        <f t="shared" si="6"/>
        <v>0.41190377678451762</v>
      </c>
      <c r="K215" s="28">
        <f t="shared" si="7"/>
        <v>3.0067313452470292E-3</v>
      </c>
    </row>
    <row r="216" spans="1:11" x14ac:dyDescent="0.25">
      <c r="A216" s="6" t="s">
        <v>1233</v>
      </c>
      <c r="B216" s="6" t="s">
        <v>1234</v>
      </c>
      <c r="C216" s="6" t="s">
        <v>1235</v>
      </c>
      <c r="D216" s="8">
        <v>1810</v>
      </c>
      <c r="E216" s="6">
        <v>13.106</v>
      </c>
      <c r="F216" s="6">
        <v>13.358000000000001</v>
      </c>
      <c r="G216" s="6">
        <v>32.89</v>
      </c>
      <c r="H216" s="6">
        <v>31.349799999999998</v>
      </c>
      <c r="I216" s="2"/>
      <c r="J216" s="28">
        <f t="shared" si="6"/>
        <v>0.41195645067388126</v>
      </c>
      <c r="K216" s="28">
        <f t="shared" si="7"/>
        <v>2.2416327844242023E-2</v>
      </c>
    </row>
    <row r="217" spans="1:11" x14ac:dyDescent="0.25">
      <c r="A217" s="6" t="s">
        <v>1376</v>
      </c>
      <c r="B217" s="6" t="s">
        <v>1377</v>
      </c>
      <c r="C217" s="6" t="s">
        <v>1378</v>
      </c>
      <c r="D217" s="8">
        <v>5181</v>
      </c>
      <c r="E217" s="6">
        <v>7.2236000000000002</v>
      </c>
      <c r="F217" s="6">
        <v>7.1915399999999998</v>
      </c>
      <c r="G217" s="6">
        <v>17.4284</v>
      </c>
      <c r="H217" s="6">
        <v>17.479900000000001</v>
      </c>
      <c r="I217" s="2"/>
      <c r="J217" s="28">
        <f t="shared" si="6"/>
        <v>0.41294305365772616</v>
      </c>
      <c r="K217" s="28">
        <f t="shared" si="7"/>
        <v>4.8162195061270532E-5</v>
      </c>
    </row>
    <row r="218" spans="1:11" x14ac:dyDescent="0.25">
      <c r="A218" s="6" t="s">
        <v>1501</v>
      </c>
      <c r="B218" s="6" t="s">
        <v>1502</v>
      </c>
      <c r="C218" s="6" t="s">
        <v>1503</v>
      </c>
      <c r="D218" s="8">
        <v>662</v>
      </c>
      <c r="E218" s="6">
        <v>7.7264499999999998</v>
      </c>
      <c r="F218" s="6">
        <v>5.4116400000000002</v>
      </c>
      <c r="G218" s="6">
        <v>14.6381</v>
      </c>
      <c r="H218" s="6">
        <v>17.115400000000001</v>
      </c>
      <c r="I218" s="2"/>
      <c r="J218" s="28">
        <f t="shared" si="6"/>
        <v>0.41375249972443978</v>
      </c>
      <c r="K218" s="28">
        <f t="shared" si="7"/>
        <v>3.1928026158569982E-2</v>
      </c>
    </row>
    <row r="219" spans="1:11" x14ac:dyDescent="0.25">
      <c r="A219" s="6" t="s">
        <v>2972</v>
      </c>
      <c r="B219" s="6" t="s">
        <v>676</v>
      </c>
      <c r="C219" s="6" t="s">
        <v>2973</v>
      </c>
      <c r="D219" s="8">
        <v>6597</v>
      </c>
      <c r="E219" s="6">
        <v>0.79502899999999999</v>
      </c>
      <c r="F219" s="6">
        <v>0.63404799999999994</v>
      </c>
      <c r="G219" s="6">
        <v>1.8353200000000001</v>
      </c>
      <c r="H219" s="6">
        <v>1.60656</v>
      </c>
      <c r="I219" s="2"/>
      <c r="J219" s="28">
        <f t="shared" si="6"/>
        <v>0.41520244749962226</v>
      </c>
      <c r="K219" s="28">
        <f t="shared" si="7"/>
        <v>2.4912575471425651E-2</v>
      </c>
    </row>
    <row r="220" spans="1:11" x14ac:dyDescent="0.25">
      <c r="A220" s="6" t="s">
        <v>2172</v>
      </c>
      <c r="B220" s="6" t="s">
        <v>663</v>
      </c>
      <c r="C220" s="6" t="s">
        <v>2173</v>
      </c>
      <c r="D220" s="8">
        <v>4141</v>
      </c>
      <c r="E220" s="6">
        <v>0.43242599999999998</v>
      </c>
      <c r="F220" s="6">
        <v>0.59841599999999995</v>
      </c>
      <c r="G220" s="6">
        <v>1.14578</v>
      </c>
      <c r="H220" s="6">
        <v>1.31229</v>
      </c>
      <c r="I220" s="2"/>
      <c r="J220" s="28">
        <f t="shared" si="6"/>
        <v>0.41937048171939761</v>
      </c>
      <c r="K220" s="28">
        <f t="shared" si="7"/>
        <v>2.6081017298906065E-2</v>
      </c>
    </row>
    <row r="221" spans="1:11" x14ac:dyDescent="0.25">
      <c r="A221" s="6" t="s">
        <v>731</v>
      </c>
      <c r="B221" s="6" t="s">
        <v>730</v>
      </c>
      <c r="C221" s="6" t="s">
        <v>732</v>
      </c>
      <c r="D221" s="8">
        <v>4899</v>
      </c>
      <c r="E221" s="6">
        <v>4.8978900000000003</v>
      </c>
      <c r="F221" s="6">
        <v>7.45533</v>
      </c>
      <c r="G221" s="6">
        <v>16.1218</v>
      </c>
      <c r="H221" s="6">
        <v>13.2911</v>
      </c>
      <c r="I221" s="2"/>
      <c r="J221" s="28">
        <f t="shared" si="6"/>
        <v>0.41999326825984518</v>
      </c>
      <c r="K221" s="28">
        <f t="shared" si="7"/>
        <v>4.7421578304220308E-2</v>
      </c>
    </row>
    <row r="222" spans="1:11" x14ac:dyDescent="0.25">
      <c r="A222" s="6" t="s">
        <v>492</v>
      </c>
      <c r="B222" s="6" t="s">
        <v>493</v>
      </c>
      <c r="C222" s="6" t="s">
        <v>494</v>
      </c>
      <c r="D222" s="8">
        <v>4608</v>
      </c>
      <c r="E222" s="6">
        <v>0.42305999999999999</v>
      </c>
      <c r="F222" s="6">
        <v>0.50683900000000004</v>
      </c>
      <c r="G222" s="6">
        <v>1.1093</v>
      </c>
      <c r="H222" s="6">
        <v>1.09561</v>
      </c>
      <c r="I222" s="2"/>
      <c r="J222" s="28">
        <f t="shared" si="6"/>
        <v>0.42174011637663217</v>
      </c>
      <c r="K222" s="28">
        <f t="shared" si="7"/>
        <v>3.7034136386825046E-2</v>
      </c>
    </row>
    <row r="223" spans="1:11" x14ac:dyDescent="0.25">
      <c r="A223" s="6" t="s">
        <v>2146</v>
      </c>
      <c r="B223" s="6" t="s">
        <v>2147</v>
      </c>
      <c r="C223" s="6" t="s">
        <v>2148</v>
      </c>
      <c r="D223" s="8">
        <v>5720</v>
      </c>
      <c r="E223" s="6">
        <v>1.6884999999999999</v>
      </c>
      <c r="F223" s="6">
        <v>1.4166300000000001</v>
      </c>
      <c r="G223" s="6">
        <v>3.4911699999999999</v>
      </c>
      <c r="H223" s="6">
        <v>3.87107</v>
      </c>
      <c r="I223" s="2"/>
      <c r="J223" s="28">
        <f t="shared" si="6"/>
        <v>0.42176429999565351</v>
      </c>
      <c r="K223" s="28">
        <f t="shared" si="7"/>
        <v>1.6012276966773271E-2</v>
      </c>
    </row>
    <row r="224" spans="1:11" x14ac:dyDescent="0.25">
      <c r="A224" s="6" t="s">
        <v>2769</v>
      </c>
      <c r="B224" s="6" t="s">
        <v>844</v>
      </c>
      <c r="C224" s="6" t="s">
        <v>845</v>
      </c>
      <c r="D224" s="8">
        <v>3128</v>
      </c>
      <c r="E224" s="6">
        <v>0.548265</v>
      </c>
      <c r="F224" s="6">
        <v>0.72521100000000005</v>
      </c>
      <c r="G224" s="6">
        <v>1.6113599999999999</v>
      </c>
      <c r="H224" s="6">
        <v>1.40479</v>
      </c>
      <c r="I224" s="2"/>
      <c r="J224" s="28">
        <f t="shared" si="6"/>
        <v>0.42221905409213739</v>
      </c>
      <c r="K224" s="28">
        <f t="shared" si="7"/>
        <v>2.4897965908376368E-2</v>
      </c>
    </row>
    <row r="225" spans="1:11" x14ac:dyDescent="0.25">
      <c r="A225" s="6" t="s">
        <v>1755</v>
      </c>
      <c r="B225" s="6" t="s">
        <v>1756</v>
      </c>
      <c r="C225" s="6" t="s">
        <v>1757</v>
      </c>
      <c r="D225" s="8">
        <v>3061</v>
      </c>
      <c r="E225" s="6">
        <v>3.76912</v>
      </c>
      <c r="F225" s="6">
        <v>3.68458</v>
      </c>
      <c r="G225" s="6">
        <v>8.9119200000000003</v>
      </c>
      <c r="H225" s="6">
        <v>8.7294599999999996</v>
      </c>
      <c r="I225" s="2"/>
      <c r="J225" s="28">
        <f t="shared" si="6"/>
        <v>0.42251229779076244</v>
      </c>
      <c r="K225" s="28">
        <f t="shared" si="7"/>
        <v>2.8555721200298335E-3</v>
      </c>
    </row>
    <row r="226" spans="1:11" x14ac:dyDescent="0.25">
      <c r="A226" s="6" t="s">
        <v>1362</v>
      </c>
      <c r="B226" s="6" t="s">
        <v>1363</v>
      </c>
      <c r="C226" s="6" t="s">
        <v>1364</v>
      </c>
      <c r="D226" s="8">
        <v>5621</v>
      </c>
      <c r="E226" s="6">
        <v>30.689499999999999</v>
      </c>
      <c r="F226" s="6">
        <v>28.129899999999999</v>
      </c>
      <c r="G226" s="6">
        <v>73.447900000000004</v>
      </c>
      <c r="H226" s="6">
        <v>65.486199999999997</v>
      </c>
      <c r="I226" s="2"/>
      <c r="J226" s="28">
        <f t="shared" si="6"/>
        <v>0.42336186724497443</v>
      </c>
      <c r="K226" s="28">
        <f t="shared" si="7"/>
        <v>4.3892320883256376E-2</v>
      </c>
    </row>
    <row r="227" spans="1:11" x14ac:dyDescent="0.25">
      <c r="A227" s="6" t="s">
        <v>1982</v>
      </c>
      <c r="B227" s="6" t="s">
        <v>143</v>
      </c>
      <c r="C227" s="6" t="s">
        <v>144</v>
      </c>
      <c r="D227" s="8">
        <v>2869</v>
      </c>
      <c r="E227" s="6">
        <v>11.054600000000001</v>
      </c>
      <c r="F227" s="6">
        <v>9.1467299999999998</v>
      </c>
      <c r="G227" s="6">
        <v>24.721499999999999</v>
      </c>
      <c r="H227" s="6">
        <v>22.880299999999998</v>
      </c>
      <c r="I227" s="2"/>
      <c r="J227" s="28">
        <f t="shared" si="6"/>
        <v>0.42438164103038117</v>
      </c>
      <c r="K227" s="28">
        <f t="shared" si="7"/>
        <v>9.2736748969022599E-3</v>
      </c>
    </row>
    <row r="228" spans="1:11" x14ac:dyDescent="0.25">
      <c r="A228" s="6" t="s">
        <v>183</v>
      </c>
      <c r="B228" s="6" t="s">
        <v>184</v>
      </c>
      <c r="C228" s="6" t="s">
        <v>185</v>
      </c>
      <c r="D228" s="8">
        <v>3559</v>
      </c>
      <c r="E228" s="6">
        <v>6.9312699999999996</v>
      </c>
      <c r="F228" s="6">
        <v>8.2126000000000001</v>
      </c>
      <c r="G228" s="6">
        <v>16.9893</v>
      </c>
      <c r="H228" s="6">
        <v>18.617000000000001</v>
      </c>
      <c r="I228" s="2"/>
      <c r="J228" s="28">
        <f t="shared" si="6"/>
        <v>0.42531434043975358</v>
      </c>
      <c r="K228" s="28">
        <f t="shared" si="7"/>
        <v>1.2018383885774923E-2</v>
      </c>
    </row>
    <row r="229" spans="1:11" x14ac:dyDescent="0.25">
      <c r="A229" s="6" t="s">
        <v>2801</v>
      </c>
      <c r="B229" s="6" t="s">
        <v>2802</v>
      </c>
      <c r="C229" s="6" t="s">
        <v>2803</v>
      </c>
      <c r="D229" s="8">
        <v>2175</v>
      </c>
      <c r="E229" s="6">
        <v>4.0851800000000003</v>
      </c>
      <c r="F229" s="6">
        <v>4.10243</v>
      </c>
      <c r="G229" s="6">
        <v>9.2186000000000003</v>
      </c>
      <c r="H229" s="6">
        <v>9.9090399999999992</v>
      </c>
      <c r="I229" s="2"/>
      <c r="J229" s="28">
        <f t="shared" si="6"/>
        <v>0.42805123894008879</v>
      </c>
      <c r="K229" s="28">
        <f t="shared" si="7"/>
        <v>4.0008538943572931E-2</v>
      </c>
    </row>
    <row r="230" spans="1:11" x14ac:dyDescent="0.25">
      <c r="A230" s="6" t="s">
        <v>1665</v>
      </c>
      <c r="B230" s="6" t="s">
        <v>1666</v>
      </c>
      <c r="C230" s="6" t="s">
        <v>1667</v>
      </c>
      <c r="D230" s="8">
        <v>3439</v>
      </c>
      <c r="E230" s="6">
        <v>3.8263699999999998</v>
      </c>
      <c r="F230" s="6">
        <v>4.4214000000000002</v>
      </c>
      <c r="G230" s="6">
        <v>9.4908400000000004</v>
      </c>
      <c r="H230" s="6">
        <v>9.6735699999999998</v>
      </c>
      <c r="I230" s="2"/>
      <c r="J230" s="28">
        <f t="shared" si="6"/>
        <v>0.43036910606692297</v>
      </c>
      <c r="K230" s="28">
        <f t="shared" si="7"/>
        <v>2.2242119137831608E-2</v>
      </c>
    </row>
    <row r="231" spans="1:11" x14ac:dyDescent="0.25">
      <c r="A231" s="6" t="s">
        <v>249</v>
      </c>
      <c r="B231" s="6" t="s">
        <v>250</v>
      </c>
      <c r="C231" s="6" t="s">
        <v>251</v>
      </c>
      <c r="D231" s="8">
        <v>4644</v>
      </c>
      <c r="E231" s="6">
        <v>1.1977</v>
      </c>
      <c r="F231" s="6">
        <v>0.97178500000000001</v>
      </c>
      <c r="G231" s="6">
        <v>2.4653800000000001</v>
      </c>
      <c r="H231" s="6">
        <v>2.5557599999999998</v>
      </c>
      <c r="I231" s="2"/>
      <c r="J231" s="28">
        <f t="shared" si="6"/>
        <v>0.4320702071641101</v>
      </c>
      <c r="K231" s="28">
        <f t="shared" si="7"/>
        <v>2.7455726682061948E-2</v>
      </c>
    </row>
    <row r="232" spans="1:11" x14ac:dyDescent="0.25">
      <c r="A232" s="6" t="s">
        <v>1857</v>
      </c>
      <c r="B232" s="6" t="s">
        <v>1313</v>
      </c>
      <c r="C232" s="6" t="s">
        <v>1314</v>
      </c>
      <c r="D232" s="8">
        <v>6499</v>
      </c>
      <c r="E232" s="6">
        <v>3.6701199999999998</v>
      </c>
      <c r="F232" s="6">
        <v>3.0140199999999999</v>
      </c>
      <c r="G232" s="6">
        <v>7.9402600000000003</v>
      </c>
      <c r="H232" s="6">
        <v>7.4610200000000004</v>
      </c>
      <c r="I232" s="2"/>
      <c r="J232" s="28">
        <f t="shared" si="6"/>
        <v>0.43399899229154976</v>
      </c>
      <c r="K232" s="28">
        <f t="shared" si="7"/>
        <v>1.1555963098164479E-2</v>
      </c>
    </row>
    <row r="233" spans="1:11" x14ac:dyDescent="0.25">
      <c r="A233" s="6" t="s">
        <v>2140</v>
      </c>
      <c r="B233" s="6" t="s">
        <v>702</v>
      </c>
      <c r="C233" s="6" t="s">
        <v>2141</v>
      </c>
      <c r="D233" s="8">
        <v>3188</v>
      </c>
      <c r="E233" s="6">
        <v>3.9184800000000002</v>
      </c>
      <c r="F233" s="6">
        <v>4.3261200000000004</v>
      </c>
      <c r="G233" s="6">
        <v>9.8086699999999993</v>
      </c>
      <c r="H233" s="6">
        <v>9.1764899999999994</v>
      </c>
      <c r="I233" s="2"/>
      <c r="J233" s="28">
        <f t="shared" si="6"/>
        <v>0.43426550000105346</v>
      </c>
      <c r="K233" s="28">
        <f t="shared" si="7"/>
        <v>8.8729116633221826E-3</v>
      </c>
    </row>
    <row r="234" spans="1:11" x14ac:dyDescent="0.25">
      <c r="A234" s="6" t="s">
        <v>1617</v>
      </c>
      <c r="B234" s="6" t="s">
        <v>1618</v>
      </c>
      <c r="C234" s="6" t="s">
        <v>1619</v>
      </c>
      <c r="D234" s="8">
        <v>2851</v>
      </c>
      <c r="E234" s="6">
        <v>49.941600000000001</v>
      </c>
      <c r="F234" s="6">
        <v>39.840000000000003</v>
      </c>
      <c r="G234" s="6">
        <v>111.51600000000001</v>
      </c>
      <c r="H234" s="6">
        <v>93.939400000000006</v>
      </c>
      <c r="I234" s="2"/>
      <c r="J234" s="28">
        <f t="shared" si="6"/>
        <v>0.43698827093374037</v>
      </c>
      <c r="K234" s="28">
        <f t="shared" si="7"/>
        <v>4.7735802213846622E-2</v>
      </c>
    </row>
    <row r="235" spans="1:11" x14ac:dyDescent="0.25">
      <c r="A235" s="6" t="s">
        <v>2073</v>
      </c>
      <c r="B235" s="6" t="s">
        <v>2074</v>
      </c>
      <c r="C235" s="6" t="s">
        <v>2075</v>
      </c>
      <c r="D235" s="8">
        <v>4403</v>
      </c>
      <c r="E235" s="6">
        <v>0.51517100000000005</v>
      </c>
      <c r="F235" s="6">
        <v>0.48546499999999998</v>
      </c>
      <c r="G235" s="6">
        <v>1.13121</v>
      </c>
      <c r="H235" s="6">
        <v>1.1571100000000001</v>
      </c>
      <c r="I235" s="2"/>
      <c r="J235" s="28">
        <f t="shared" si="6"/>
        <v>0.43727975108376455</v>
      </c>
      <c r="K235" s="28">
        <f t="shared" si="7"/>
        <v>1.0374918043129615E-3</v>
      </c>
    </row>
    <row r="236" spans="1:11" x14ac:dyDescent="0.25">
      <c r="A236" s="6" t="s">
        <v>2545</v>
      </c>
      <c r="B236" s="6" t="s">
        <v>738</v>
      </c>
      <c r="C236" s="6" t="s">
        <v>2546</v>
      </c>
      <c r="D236" s="8">
        <v>8042</v>
      </c>
      <c r="E236" s="6">
        <v>9.7841799999999992</v>
      </c>
      <c r="F236" s="6">
        <v>11.0169</v>
      </c>
      <c r="G236" s="6">
        <v>25.1783</v>
      </c>
      <c r="H236" s="6">
        <v>22.366299999999999</v>
      </c>
      <c r="I236" s="2"/>
      <c r="J236" s="28">
        <f t="shared" si="6"/>
        <v>0.4375066779402918</v>
      </c>
      <c r="K236" s="28">
        <f t="shared" si="7"/>
        <v>3.6372377948028459E-2</v>
      </c>
    </row>
    <row r="237" spans="1:11" x14ac:dyDescent="0.25">
      <c r="A237" s="6" t="s">
        <v>2452</v>
      </c>
      <c r="B237" s="6" t="s">
        <v>2221</v>
      </c>
      <c r="C237" s="6" t="s">
        <v>2222</v>
      </c>
      <c r="D237" s="8">
        <v>1691</v>
      </c>
      <c r="E237" s="6">
        <v>5.6168300000000002</v>
      </c>
      <c r="F237" s="6">
        <v>5.0263900000000001</v>
      </c>
      <c r="G237" s="6">
        <v>12.060499999999999</v>
      </c>
      <c r="H237" s="6">
        <v>12.248900000000001</v>
      </c>
      <c r="I237" s="2"/>
      <c r="J237" s="28">
        <f t="shared" si="6"/>
        <v>0.43782322887442715</v>
      </c>
      <c r="K237" s="28">
        <f t="shared" si="7"/>
        <v>1.6284405701005197E-2</v>
      </c>
    </row>
    <row r="238" spans="1:11" x14ac:dyDescent="0.25">
      <c r="A238" s="6" t="s">
        <v>2677</v>
      </c>
      <c r="B238" s="6" t="s">
        <v>1166</v>
      </c>
      <c r="C238" s="6" t="s">
        <v>2678</v>
      </c>
      <c r="D238" s="8">
        <v>5335</v>
      </c>
      <c r="E238" s="6">
        <v>0.432674</v>
      </c>
      <c r="F238" s="6">
        <v>0.58387100000000003</v>
      </c>
      <c r="G238" s="6">
        <v>1.1144000000000001</v>
      </c>
      <c r="H238" s="6">
        <v>1.2033499999999999</v>
      </c>
      <c r="I238" s="2"/>
      <c r="J238" s="28">
        <f t="shared" si="6"/>
        <v>0.43859130622370829</v>
      </c>
      <c r="K238" s="28">
        <f t="shared" si="7"/>
        <v>3.0693240713677041E-2</v>
      </c>
    </row>
    <row r="239" spans="1:11" x14ac:dyDescent="0.25">
      <c r="A239" s="6" t="s">
        <v>403</v>
      </c>
      <c r="B239" s="6" t="s">
        <v>404</v>
      </c>
      <c r="C239" s="6" t="s">
        <v>405</v>
      </c>
      <c r="D239" s="8">
        <v>9520</v>
      </c>
      <c r="E239" s="6">
        <v>0.53858300000000003</v>
      </c>
      <c r="F239" s="6">
        <v>0.46680300000000002</v>
      </c>
      <c r="G239" s="6">
        <v>1.1978899999999999</v>
      </c>
      <c r="H239" s="6">
        <v>1.0911299999999999</v>
      </c>
      <c r="I239" s="2"/>
      <c r="J239" s="28">
        <f t="shared" si="6"/>
        <v>0.43922115140977369</v>
      </c>
      <c r="K239" s="28">
        <f t="shared" si="7"/>
        <v>1.5133307408361893E-2</v>
      </c>
    </row>
    <row r="240" spans="1:11" x14ac:dyDescent="0.25">
      <c r="A240" s="6" t="s">
        <v>2995</v>
      </c>
      <c r="B240" s="6" t="s">
        <v>2996</v>
      </c>
      <c r="C240" s="6" t="s">
        <v>2997</v>
      </c>
      <c r="D240" s="8">
        <v>2557</v>
      </c>
      <c r="E240" s="6">
        <v>0.90656700000000001</v>
      </c>
      <c r="F240" s="6">
        <v>0.85188600000000003</v>
      </c>
      <c r="G240" s="6">
        <v>2.0703499999999999</v>
      </c>
      <c r="H240" s="6">
        <v>1.9290499999999999</v>
      </c>
      <c r="I240" s="2"/>
      <c r="J240" s="28">
        <f t="shared" si="6"/>
        <v>0.43967920188028209</v>
      </c>
      <c r="K240" s="28">
        <f t="shared" si="7"/>
        <v>2.1187596498440691E-2</v>
      </c>
    </row>
    <row r="241" spans="1:11" x14ac:dyDescent="0.25">
      <c r="A241" s="6" t="s">
        <v>11</v>
      </c>
      <c r="B241" s="6" t="s">
        <v>12</v>
      </c>
      <c r="C241" s="6" t="s">
        <v>13</v>
      </c>
      <c r="D241" s="8">
        <v>4447</v>
      </c>
      <c r="E241" s="6">
        <v>10.164199999999999</v>
      </c>
      <c r="F241" s="6">
        <v>9.6118500000000004</v>
      </c>
      <c r="G241" s="6">
        <v>22.824999999999999</v>
      </c>
      <c r="H241" s="6">
        <v>21.8384</v>
      </c>
      <c r="I241" s="2"/>
      <c r="J241" s="28">
        <f t="shared" si="6"/>
        <v>0.44277977046082473</v>
      </c>
      <c r="K241" s="28">
        <f t="shared" si="7"/>
        <v>6.0597188359425153E-3</v>
      </c>
    </row>
    <row r="242" spans="1:11" x14ac:dyDescent="0.25">
      <c r="A242" s="6" t="s">
        <v>2858</v>
      </c>
      <c r="B242" s="6" t="s">
        <v>2859</v>
      </c>
      <c r="C242" s="6" t="s">
        <v>2860</v>
      </c>
      <c r="D242" s="8">
        <v>1263</v>
      </c>
      <c r="E242" s="6">
        <v>0.99296200000000001</v>
      </c>
      <c r="F242" s="6">
        <v>1.4115800000000001</v>
      </c>
      <c r="G242" s="6">
        <v>2.45879</v>
      </c>
      <c r="H242" s="6">
        <v>2.9580500000000001</v>
      </c>
      <c r="I242" s="2"/>
      <c r="J242" s="28">
        <f t="shared" si="6"/>
        <v>0.44390124131412412</v>
      </c>
      <c r="K242" s="28">
        <f t="shared" si="7"/>
        <v>4.6279203562718252E-2</v>
      </c>
    </row>
    <row r="243" spans="1:11" x14ac:dyDescent="0.25">
      <c r="A243" s="6" t="s">
        <v>2651</v>
      </c>
      <c r="B243" s="6" t="s">
        <v>2652</v>
      </c>
      <c r="C243" s="6" t="s">
        <v>2653</v>
      </c>
      <c r="D243" s="8">
        <v>2235</v>
      </c>
      <c r="E243" s="6">
        <v>1.4644999999999999</v>
      </c>
      <c r="F243" s="6">
        <v>1.4051400000000001</v>
      </c>
      <c r="G243" s="6">
        <v>3.15585</v>
      </c>
      <c r="H243" s="6">
        <v>3.3051200000000001</v>
      </c>
      <c r="I243" s="2"/>
      <c r="J243" s="28">
        <f t="shared" si="6"/>
        <v>0.44415002700832851</v>
      </c>
      <c r="K243" s="28">
        <f t="shared" si="7"/>
        <v>1.1917265114619009E-2</v>
      </c>
    </row>
    <row r="244" spans="1:11" x14ac:dyDescent="0.25">
      <c r="A244" s="6" t="s">
        <v>2197</v>
      </c>
      <c r="B244" s="6" t="s">
        <v>2198</v>
      </c>
      <c r="C244" s="6" t="s">
        <v>2199</v>
      </c>
      <c r="D244" s="8">
        <v>1820</v>
      </c>
      <c r="E244" s="6">
        <v>2.31345</v>
      </c>
      <c r="F244" s="6">
        <v>1.77346</v>
      </c>
      <c r="G244" s="6">
        <v>4.6783700000000001</v>
      </c>
      <c r="H244" s="6">
        <v>4.5094700000000003</v>
      </c>
      <c r="I244" s="2"/>
      <c r="J244" s="28">
        <f t="shared" si="6"/>
        <v>0.4448172802312621</v>
      </c>
      <c r="K244" s="28">
        <f t="shared" si="7"/>
        <v>4.8155246524032955E-2</v>
      </c>
    </row>
    <row r="245" spans="1:11" x14ac:dyDescent="0.25">
      <c r="A245" s="6" t="s">
        <v>1387</v>
      </c>
      <c r="B245" s="6" t="s">
        <v>1388</v>
      </c>
      <c r="C245" s="6" t="s">
        <v>1389</v>
      </c>
      <c r="D245" s="8">
        <v>2236</v>
      </c>
      <c r="E245" s="6">
        <v>305.23399999999998</v>
      </c>
      <c r="F245" s="6">
        <v>268.91899999999998</v>
      </c>
      <c r="G245" s="6">
        <v>665.85199999999998</v>
      </c>
      <c r="H245" s="6">
        <v>624.62699999999995</v>
      </c>
      <c r="I245" s="2"/>
      <c r="J245" s="28">
        <f t="shared" si="6"/>
        <v>0.44491464022273908</v>
      </c>
      <c r="K245" s="28">
        <f t="shared" si="7"/>
        <v>6.1939482894114942E-3</v>
      </c>
    </row>
    <row r="246" spans="1:11" x14ac:dyDescent="0.25">
      <c r="A246" s="6" t="s">
        <v>1952</v>
      </c>
      <c r="B246" s="6" t="s">
        <v>1953</v>
      </c>
      <c r="C246" s="6" t="s">
        <v>1954</v>
      </c>
      <c r="D246" s="8">
        <v>1699</v>
      </c>
      <c r="E246" s="6">
        <v>6.5514700000000001</v>
      </c>
      <c r="F246" s="6">
        <v>4.8404800000000003</v>
      </c>
      <c r="G246" s="6">
        <v>13.302099999999999</v>
      </c>
      <c r="H246" s="6">
        <v>12.2943</v>
      </c>
      <c r="I246" s="2"/>
      <c r="J246" s="28">
        <f t="shared" si="6"/>
        <v>0.44506063352658976</v>
      </c>
      <c r="K246" s="28">
        <f t="shared" si="7"/>
        <v>3.2452310410027656E-2</v>
      </c>
    </row>
    <row r="247" spans="1:11" x14ac:dyDescent="0.25">
      <c r="A247" s="6" t="s">
        <v>573</v>
      </c>
      <c r="B247" s="6" t="s">
        <v>571</v>
      </c>
      <c r="C247" s="6" t="s">
        <v>572</v>
      </c>
      <c r="D247" s="8">
        <v>2016</v>
      </c>
      <c r="E247" s="6">
        <v>0.44764999999999999</v>
      </c>
      <c r="F247" s="6">
        <v>0.48743700000000001</v>
      </c>
      <c r="G247" s="6">
        <v>1.07378</v>
      </c>
      <c r="H247" s="6">
        <v>1.0231300000000001</v>
      </c>
      <c r="I247" s="2"/>
      <c r="J247" s="28">
        <f t="shared" si="6"/>
        <v>0.44593568631939373</v>
      </c>
      <c r="K247" s="28">
        <f t="shared" si="7"/>
        <v>3.889680238773762E-3</v>
      </c>
    </row>
    <row r="248" spans="1:11" x14ac:dyDescent="0.25">
      <c r="A248" s="6" t="s">
        <v>2494</v>
      </c>
      <c r="B248" s="6" t="s">
        <v>2495</v>
      </c>
      <c r="C248" s="6" t="s">
        <v>2496</v>
      </c>
      <c r="D248" s="8">
        <v>2121</v>
      </c>
      <c r="E248" s="6">
        <v>1.3635200000000001</v>
      </c>
      <c r="F248" s="6">
        <v>1.41781</v>
      </c>
      <c r="G248" s="6">
        <v>3.1494800000000001</v>
      </c>
      <c r="H248" s="6">
        <v>3.0848</v>
      </c>
      <c r="I248" s="2"/>
      <c r="J248" s="28">
        <f t="shared" si="6"/>
        <v>0.44613491854712978</v>
      </c>
      <c r="K248" s="28">
        <f t="shared" si="7"/>
        <v>7.1467736590179784E-4</v>
      </c>
    </row>
    <row r="249" spans="1:11" x14ac:dyDescent="0.25">
      <c r="A249" s="6" t="s">
        <v>2853</v>
      </c>
      <c r="B249" s="6" t="s">
        <v>507</v>
      </c>
      <c r="C249" s="6" t="s">
        <v>508</v>
      </c>
      <c r="D249" s="8">
        <v>3518</v>
      </c>
      <c r="E249" s="6">
        <v>1.41255</v>
      </c>
      <c r="F249" s="6">
        <v>1.1593800000000001</v>
      </c>
      <c r="G249" s="6">
        <v>2.93268</v>
      </c>
      <c r="H249" s="6">
        <v>2.81928</v>
      </c>
      <c r="I249" s="2"/>
      <c r="J249" s="28">
        <f t="shared" si="6"/>
        <v>0.44713975757828633</v>
      </c>
      <c r="K249" s="28">
        <f t="shared" si="7"/>
        <v>2.429472567202973E-2</v>
      </c>
    </row>
    <row r="250" spans="1:11" x14ac:dyDescent="0.25">
      <c r="A250" s="6" t="s">
        <v>987</v>
      </c>
      <c r="B250" s="6" t="s">
        <v>985</v>
      </c>
      <c r="C250" s="6" t="s">
        <v>986</v>
      </c>
      <c r="D250" s="8">
        <v>5541</v>
      </c>
      <c r="E250" s="6">
        <v>1.09544</v>
      </c>
      <c r="F250" s="6">
        <v>0.75201700000000005</v>
      </c>
      <c r="G250" s="6">
        <v>1.9340900000000001</v>
      </c>
      <c r="H250" s="6">
        <v>2.1894499999999999</v>
      </c>
      <c r="I250" s="2"/>
      <c r="J250" s="28">
        <f t="shared" si="6"/>
        <v>0.44802693801927468</v>
      </c>
      <c r="K250" s="28">
        <f t="shared" si="7"/>
        <v>3.9715501102574387E-2</v>
      </c>
    </row>
    <row r="251" spans="1:11" x14ac:dyDescent="0.25">
      <c r="A251" s="6" t="s">
        <v>324</v>
      </c>
      <c r="B251" s="6" t="s">
        <v>325</v>
      </c>
      <c r="C251" s="6" t="s">
        <v>326</v>
      </c>
      <c r="D251" s="8">
        <v>6617</v>
      </c>
      <c r="E251" s="6">
        <v>6.9955999999999996</v>
      </c>
      <c r="F251" s="6">
        <v>7.5920800000000002</v>
      </c>
      <c r="G251" s="6">
        <v>15.5999</v>
      </c>
      <c r="H251" s="6">
        <v>16.863399999999999</v>
      </c>
      <c r="I251" s="2"/>
      <c r="J251" s="28">
        <f t="shared" si="6"/>
        <v>0.44935912245520326</v>
      </c>
      <c r="K251" s="28">
        <f t="shared" si="7"/>
        <v>1.9223288631542563E-2</v>
      </c>
    </row>
    <row r="252" spans="1:11" x14ac:dyDescent="0.25">
      <c r="A252" s="6" t="s">
        <v>2821</v>
      </c>
      <c r="B252" s="6" t="s">
        <v>2822</v>
      </c>
      <c r="C252" s="6" t="s">
        <v>2823</v>
      </c>
      <c r="D252" s="8">
        <v>4558</v>
      </c>
      <c r="E252" s="6">
        <v>0.57273600000000002</v>
      </c>
      <c r="F252" s="6">
        <v>0.70227399999999995</v>
      </c>
      <c r="G252" s="6">
        <v>1.4523900000000001</v>
      </c>
      <c r="H252" s="6">
        <v>1.38022</v>
      </c>
      <c r="I252" s="2"/>
      <c r="J252" s="28">
        <f t="shared" si="6"/>
        <v>0.45011844200225237</v>
      </c>
      <c r="K252" s="28">
        <f t="shared" si="7"/>
        <v>1.9414467680598964E-2</v>
      </c>
    </row>
    <row r="253" spans="1:11" x14ac:dyDescent="0.25">
      <c r="A253" s="6" t="s">
        <v>2760</v>
      </c>
      <c r="B253" s="6" t="s">
        <v>1962</v>
      </c>
      <c r="C253" s="6" t="s">
        <v>1963</v>
      </c>
      <c r="D253" s="8">
        <v>6367</v>
      </c>
      <c r="E253" s="6">
        <v>1.16781</v>
      </c>
      <c r="F253" s="6">
        <v>1.6044</v>
      </c>
      <c r="G253" s="6">
        <v>3.21739</v>
      </c>
      <c r="H253" s="6">
        <v>2.92137</v>
      </c>
      <c r="I253" s="2"/>
      <c r="J253" s="28">
        <f t="shared" si="6"/>
        <v>0.45159120082883197</v>
      </c>
      <c r="K253" s="28">
        <f t="shared" si="7"/>
        <v>3.2212498635090403E-2</v>
      </c>
    </row>
    <row r="254" spans="1:11" x14ac:dyDescent="0.25">
      <c r="A254" s="6" t="s">
        <v>1086</v>
      </c>
      <c r="B254" s="6" t="s">
        <v>117</v>
      </c>
      <c r="C254" s="6" t="s">
        <v>118</v>
      </c>
      <c r="D254" s="8">
        <v>2492</v>
      </c>
      <c r="E254" s="6">
        <v>1.9600299999999999</v>
      </c>
      <c r="F254" s="6">
        <v>1.8976900000000001</v>
      </c>
      <c r="G254" s="6">
        <v>4.4519799999999998</v>
      </c>
      <c r="H254" s="6">
        <v>4.0745300000000002</v>
      </c>
      <c r="I254" s="2"/>
      <c r="J254" s="28">
        <f t="shared" si="6"/>
        <v>0.45243833643542319</v>
      </c>
      <c r="K254" s="28">
        <f t="shared" si="7"/>
        <v>4.592645446397689E-2</v>
      </c>
    </row>
    <row r="255" spans="1:11" x14ac:dyDescent="0.25">
      <c r="A255" s="6" t="s">
        <v>2016</v>
      </c>
      <c r="B255" s="6" t="s">
        <v>2017</v>
      </c>
      <c r="C255" s="6" t="s">
        <v>2018</v>
      </c>
      <c r="D255" s="8">
        <v>3131</v>
      </c>
      <c r="E255" s="6">
        <v>6.95939</v>
      </c>
      <c r="F255" s="6">
        <v>6.3143399999999996</v>
      </c>
      <c r="G255" s="6">
        <v>15.484999999999999</v>
      </c>
      <c r="H255" s="6">
        <v>13.825799999999999</v>
      </c>
      <c r="I255" s="2"/>
      <c r="J255" s="28">
        <f t="shared" si="6"/>
        <v>0.45286140262292396</v>
      </c>
      <c r="K255" s="28">
        <f t="shared" si="7"/>
        <v>3.9853890058285137E-2</v>
      </c>
    </row>
    <row r="256" spans="1:11" x14ac:dyDescent="0.25">
      <c r="A256" s="6" t="s">
        <v>273</v>
      </c>
      <c r="B256" s="6" t="s">
        <v>274</v>
      </c>
      <c r="C256" s="6" t="s">
        <v>275</v>
      </c>
      <c r="D256" s="8">
        <v>2085</v>
      </c>
      <c r="E256" s="6">
        <v>2.6671</v>
      </c>
      <c r="F256" s="6">
        <v>1.99573</v>
      </c>
      <c r="G256" s="6">
        <v>5.5492499999999998</v>
      </c>
      <c r="H256" s="6">
        <v>4.7432800000000004</v>
      </c>
      <c r="I256" s="2"/>
      <c r="J256" s="28">
        <f t="shared" si="6"/>
        <v>0.45303049881807483</v>
      </c>
      <c r="K256" s="28">
        <f t="shared" si="7"/>
        <v>3.5364585771142876E-2</v>
      </c>
    </row>
    <row r="257" spans="1:11" x14ac:dyDescent="0.25">
      <c r="A257" s="6" t="s">
        <v>2377</v>
      </c>
      <c r="B257" s="6" t="s">
        <v>2378</v>
      </c>
      <c r="C257" s="6" t="s">
        <v>2379</v>
      </c>
      <c r="D257" s="8">
        <v>3274</v>
      </c>
      <c r="E257" s="6">
        <v>6.1752599999999997</v>
      </c>
      <c r="F257" s="6">
        <v>6.00915</v>
      </c>
      <c r="G257" s="6">
        <v>13.0581</v>
      </c>
      <c r="H257" s="6">
        <v>13.567</v>
      </c>
      <c r="I257" s="2"/>
      <c r="J257" s="28">
        <f t="shared" si="6"/>
        <v>0.4576287037419578</v>
      </c>
      <c r="K257" s="28">
        <f t="shared" si="7"/>
        <v>1.2441834219288798E-2</v>
      </c>
    </row>
    <row r="258" spans="1:11" x14ac:dyDescent="0.25">
      <c r="A258" s="6" t="s">
        <v>1989</v>
      </c>
      <c r="B258" s="6" t="s">
        <v>1990</v>
      </c>
      <c r="C258" s="6" t="s">
        <v>1991</v>
      </c>
      <c r="D258" s="8">
        <v>11389</v>
      </c>
      <c r="E258" s="6">
        <v>1.40754</v>
      </c>
      <c r="F258" s="6">
        <v>1.51572</v>
      </c>
      <c r="G258" s="6">
        <v>3.0775800000000002</v>
      </c>
      <c r="H258" s="6">
        <v>3.2751299999999999</v>
      </c>
      <c r="I258" s="2"/>
      <c r="J258" s="28">
        <f t="shared" ref="J258:J321" si="8">AVERAGE(E258:F258)/AVERAGE(G258:H258)</f>
        <v>0.46015952247151215</v>
      </c>
      <c r="K258" s="28">
        <f t="shared" ref="K258:K321" si="9">_xlfn.T.TEST(E258:F258,G258:H258,2,3)</f>
        <v>1.1295710830520672E-2</v>
      </c>
    </row>
    <row r="259" spans="1:11" x14ac:dyDescent="0.25">
      <c r="A259" s="6" t="s">
        <v>1912</v>
      </c>
      <c r="B259" s="6" t="s">
        <v>1913</v>
      </c>
      <c r="C259" s="6" t="s">
        <v>1914</v>
      </c>
      <c r="D259" s="8">
        <v>10909</v>
      </c>
      <c r="E259" s="6">
        <v>1.6671100000000001</v>
      </c>
      <c r="F259" s="6">
        <v>1.92327</v>
      </c>
      <c r="G259" s="6">
        <v>3.9132199999999999</v>
      </c>
      <c r="H259" s="6">
        <v>3.8758499999999998</v>
      </c>
      <c r="I259" s="2"/>
      <c r="J259" s="28">
        <f t="shared" si="8"/>
        <v>0.46095105063890812</v>
      </c>
      <c r="K259" s="28">
        <f t="shared" si="9"/>
        <v>3.5123596300404993E-2</v>
      </c>
    </row>
    <row r="260" spans="1:11" x14ac:dyDescent="0.25">
      <c r="A260" s="6" t="s">
        <v>2153</v>
      </c>
      <c r="B260" s="6" t="s">
        <v>815</v>
      </c>
      <c r="C260" s="6" t="s">
        <v>816</v>
      </c>
      <c r="D260" s="8">
        <v>3889</v>
      </c>
      <c r="E260" s="6">
        <v>3.0777199999999998</v>
      </c>
      <c r="F260" s="6">
        <v>3.5124900000000001</v>
      </c>
      <c r="G260" s="6">
        <v>7.3339299999999996</v>
      </c>
      <c r="H260" s="6">
        <v>6.9611099999999997</v>
      </c>
      <c r="I260" s="2"/>
      <c r="J260" s="28">
        <f t="shared" si="8"/>
        <v>0.46101375022385388</v>
      </c>
      <c r="K260" s="28">
        <f t="shared" si="9"/>
        <v>5.9914804956813124E-3</v>
      </c>
    </row>
    <row r="261" spans="1:11" x14ac:dyDescent="0.25">
      <c r="A261" s="6" t="s">
        <v>988</v>
      </c>
      <c r="B261" s="6" t="s">
        <v>989</v>
      </c>
      <c r="C261" s="6" t="s">
        <v>990</v>
      </c>
      <c r="D261" s="8">
        <v>1043</v>
      </c>
      <c r="E261" s="6">
        <v>1.7531399999999999</v>
      </c>
      <c r="F261" s="6">
        <v>1.49654</v>
      </c>
      <c r="G261" s="6">
        <v>3.4089800000000001</v>
      </c>
      <c r="H261" s="6">
        <v>3.6177800000000002</v>
      </c>
      <c r="I261" s="2"/>
      <c r="J261" s="28">
        <f t="shared" si="8"/>
        <v>0.46247203547580956</v>
      </c>
      <c r="K261" s="28">
        <f t="shared" si="9"/>
        <v>8.7533629029130002E-3</v>
      </c>
    </row>
    <row r="262" spans="1:11" x14ac:dyDescent="0.25">
      <c r="A262" s="6" t="s">
        <v>2200</v>
      </c>
      <c r="B262" s="6" t="s">
        <v>899</v>
      </c>
      <c r="C262" s="6" t="s">
        <v>900</v>
      </c>
      <c r="D262" s="8">
        <v>2812</v>
      </c>
      <c r="E262" s="6">
        <v>1.6836100000000001</v>
      </c>
      <c r="F262" s="6">
        <v>1.28352</v>
      </c>
      <c r="G262" s="6">
        <v>2.9523199999999998</v>
      </c>
      <c r="H262" s="6">
        <v>3.4285299999999999</v>
      </c>
      <c r="I262" s="2"/>
      <c r="J262" s="28">
        <f t="shared" si="8"/>
        <v>0.465005445982902</v>
      </c>
      <c r="K262" s="28">
        <f t="shared" si="9"/>
        <v>3.3722103663427587E-2</v>
      </c>
    </row>
    <row r="263" spans="1:11" x14ac:dyDescent="0.25">
      <c r="A263" s="6" t="s">
        <v>1973</v>
      </c>
      <c r="B263" s="6" t="s">
        <v>635</v>
      </c>
      <c r="C263" s="6" t="s">
        <v>636</v>
      </c>
      <c r="D263" s="8">
        <v>6523</v>
      </c>
      <c r="E263" s="6">
        <v>5.2621200000000004</v>
      </c>
      <c r="F263" s="6">
        <v>5.2221200000000003</v>
      </c>
      <c r="G263" s="6">
        <v>11.0844</v>
      </c>
      <c r="H263" s="6">
        <v>11.351900000000001</v>
      </c>
      <c r="I263" s="2"/>
      <c r="J263" s="28">
        <f t="shared" si="8"/>
        <v>0.46728916978289642</v>
      </c>
      <c r="K263" s="28">
        <f t="shared" si="9"/>
        <v>1.2273786653246802E-2</v>
      </c>
    </row>
    <row r="264" spans="1:11" x14ac:dyDescent="0.25">
      <c r="A264" s="6" t="s">
        <v>1107</v>
      </c>
      <c r="B264" s="6" t="s">
        <v>570</v>
      </c>
      <c r="C264" s="6" t="s">
        <v>1106</v>
      </c>
      <c r="D264" s="8">
        <v>1778</v>
      </c>
      <c r="E264" s="6">
        <v>6.9679500000000001</v>
      </c>
      <c r="F264" s="6">
        <v>9.0989100000000001</v>
      </c>
      <c r="G264" s="6">
        <v>16.058800000000002</v>
      </c>
      <c r="H264" s="6">
        <v>18.311</v>
      </c>
      <c r="I264" s="2"/>
      <c r="J264" s="28">
        <f t="shared" si="8"/>
        <v>0.46747027914040812</v>
      </c>
      <c r="K264" s="28">
        <f t="shared" si="9"/>
        <v>2.7714398406246066E-2</v>
      </c>
    </row>
    <row r="265" spans="1:11" x14ac:dyDescent="0.25">
      <c r="A265" s="6" t="s">
        <v>2059</v>
      </c>
      <c r="B265" s="6" t="s">
        <v>697</v>
      </c>
      <c r="C265" s="6" t="s">
        <v>2060</v>
      </c>
      <c r="D265" s="8">
        <v>3953</v>
      </c>
      <c r="E265" s="6">
        <v>0.77903699999999998</v>
      </c>
      <c r="F265" s="6">
        <v>0.81018999999999997</v>
      </c>
      <c r="G265" s="6">
        <v>1.6833400000000001</v>
      </c>
      <c r="H265" s="6">
        <v>1.71038</v>
      </c>
      <c r="I265" s="2"/>
      <c r="J265" s="28">
        <f t="shared" si="8"/>
        <v>0.46828465518663881</v>
      </c>
      <c r="K265" s="28">
        <f t="shared" si="9"/>
        <v>5.8966035813880419E-4</v>
      </c>
    </row>
    <row r="266" spans="1:11" x14ac:dyDescent="0.25">
      <c r="A266" s="6" t="s">
        <v>2514</v>
      </c>
      <c r="B266" s="6" t="s">
        <v>2515</v>
      </c>
      <c r="C266" s="6" t="s">
        <v>2516</v>
      </c>
      <c r="D266" s="8">
        <v>3399</v>
      </c>
      <c r="E266" s="6">
        <v>3.4043000000000001</v>
      </c>
      <c r="F266" s="6">
        <v>2.6413000000000002</v>
      </c>
      <c r="G266" s="6">
        <v>6.7329800000000004</v>
      </c>
      <c r="H266" s="6">
        <v>6.1653599999999997</v>
      </c>
      <c r="I266" s="2"/>
      <c r="J266" s="28">
        <f t="shared" si="8"/>
        <v>0.46871147760099358</v>
      </c>
      <c r="K266" s="28">
        <f t="shared" si="9"/>
        <v>2.3094764090126382E-2</v>
      </c>
    </row>
    <row r="267" spans="1:11" x14ac:dyDescent="0.25">
      <c r="A267" s="6" t="s">
        <v>2810</v>
      </c>
      <c r="B267" s="6" t="s">
        <v>2149</v>
      </c>
      <c r="C267" s="6" t="s">
        <v>2811</v>
      </c>
      <c r="D267" s="8">
        <v>1140</v>
      </c>
      <c r="E267" s="6">
        <v>0.46327099999999999</v>
      </c>
      <c r="F267" s="6">
        <v>0.50158899999999995</v>
      </c>
      <c r="G267" s="6">
        <v>1.0766199999999999</v>
      </c>
      <c r="H267" s="6">
        <v>0.98118899999999998</v>
      </c>
      <c r="I267" s="2"/>
      <c r="J267" s="28">
        <f t="shared" si="8"/>
        <v>0.4688773350685122</v>
      </c>
      <c r="K267" s="28">
        <f t="shared" si="9"/>
        <v>3.1049662666622038E-2</v>
      </c>
    </row>
    <row r="268" spans="1:11" x14ac:dyDescent="0.25">
      <c r="A268" s="6" t="s">
        <v>1970</v>
      </c>
      <c r="B268" s="6" t="s">
        <v>1971</v>
      </c>
      <c r="C268" s="6" t="s">
        <v>1972</v>
      </c>
      <c r="D268" s="8">
        <v>2414</v>
      </c>
      <c r="E268" s="6">
        <v>0.92444300000000001</v>
      </c>
      <c r="F268" s="6">
        <v>0.96850000000000003</v>
      </c>
      <c r="G268" s="6">
        <v>2.0586500000000001</v>
      </c>
      <c r="H268" s="6">
        <v>1.96709</v>
      </c>
      <c r="I268" s="2"/>
      <c r="J268" s="28">
        <f t="shared" si="8"/>
        <v>0.47020994897832452</v>
      </c>
      <c r="K268" s="28">
        <f t="shared" si="9"/>
        <v>9.1583676183352135E-3</v>
      </c>
    </row>
    <row r="269" spans="1:11" x14ac:dyDescent="0.25">
      <c r="A269" s="6" t="s">
        <v>883</v>
      </c>
      <c r="B269" s="6" t="s">
        <v>884</v>
      </c>
      <c r="C269" s="6" t="s">
        <v>885</v>
      </c>
      <c r="D269" s="8">
        <v>3544</v>
      </c>
      <c r="E269" s="6">
        <v>1.6533800000000001</v>
      </c>
      <c r="F269" s="6">
        <v>1.70905</v>
      </c>
      <c r="G269" s="6">
        <v>3.5545900000000001</v>
      </c>
      <c r="H269" s="6">
        <v>3.58779</v>
      </c>
      <c r="I269" s="2"/>
      <c r="J269" s="28">
        <f t="shared" si="8"/>
        <v>0.47077164754605605</v>
      </c>
      <c r="K269" s="28">
        <f t="shared" si="9"/>
        <v>1.0585852830691128E-3</v>
      </c>
    </row>
    <row r="270" spans="1:11" x14ac:dyDescent="0.25">
      <c r="A270" s="6" t="s">
        <v>2192</v>
      </c>
      <c r="B270" s="6" t="s">
        <v>2193</v>
      </c>
      <c r="C270" s="6" t="s">
        <v>2194</v>
      </c>
      <c r="D270" s="8">
        <v>3769</v>
      </c>
      <c r="E270" s="6">
        <v>15.296099999999999</v>
      </c>
      <c r="F270" s="6">
        <v>14.132999999999999</v>
      </c>
      <c r="G270" s="6">
        <v>32.916200000000003</v>
      </c>
      <c r="H270" s="6">
        <v>29.3919</v>
      </c>
      <c r="I270" s="2"/>
      <c r="J270" s="28">
        <f t="shared" si="8"/>
        <v>0.47231579842749172</v>
      </c>
      <c r="K270" s="28">
        <f t="shared" si="9"/>
        <v>4.7223026925030671E-2</v>
      </c>
    </row>
    <row r="271" spans="1:11" x14ac:dyDescent="0.25">
      <c r="A271" s="6" t="s">
        <v>2158</v>
      </c>
      <c r="B271" s="6" t="s">
        <v>838</v>
      </c>
      <c r="C271" s="6" t="s">
        <v>839</v>
      </c>
      <c r="D271" s="8">
        <v>2447</v>
      </c>
      <c r="E271" s="6">
        <v>0.57637799999999995</v>
      </c>
      <c r="F271" s="6">
        <v>0.50237399999999999</v>
      </c>
      <c r="G271" s="6">
        <v>1.08355</v>
      </c>
      <c r="H271" s="6">
        <v>1.1952700000000001</v>
      </c>
      <c r="I271" s="2"/>
      <c r="J271" s="28">
        <f t="shared" si="8"/>
        <v>0.47338183796877326</v>
      </c>
      <c r="K271" s="28">
        <f t="shared" si="9"/>
        <v>1.868854114499446E-2</v>
      </c>
    </row>
    <row r="272" spans="1:11" x14ac:dyDescent="0.25">
      <c r="A272" s="6" t="s">
        <v>2815</v>
      </c>
      <c r="B272" s="6" t="s">
        <v>2816</v>
      </c>
      <c r="C272" s="6" t="s">
        <v>2817</v>
      </c>
      <c r="D272" s="8">
        <v>1258</v>
      </c>
      <c r="E272" s="6">
        <v>3.9202499999999998</v>
      </c>
      <c r="F272" s="6">
        <v>3.5880200000000002</v>
      </c>
      <c r="G272" s="6">
        <v>7.9959899999999999</v>
      </c>
      <c r="H272" s="6">
        <v>7.8508100000000001</v>
      </c>
      <c r="I272" s="2"/>
      <c r="J272" s="28">
        <f t="shared" si="8"/>
        <v>0.47380354393315999</v>
      </c>
      <c r="K272" s="28">
        <f t="shared" si="9"/>
        <v>9.7410886997050215E-3</v>
      </c>
    </row>
    <row r="273" spans="1:11" x14ac:dyDescent="0.25">
      <c r="A273" s="6" t="s">
        <v>1435</v>
      </c>
      <c r="B273" s="6" t="s">
        <v>1436</v>
      </c>
      <c r="C273" s="6" t="s">
        <v>1437</v>
      </c>
      <c r="D273" s="8">
        <v>8433</v>
      </c>
      <c r="E273" s="6">
        <v>18.420000000000002</v>
      </c>
      <c r="F273" s="6">
        <v>21.465499999999999</v>
      </c>
      <c r="G273" s="6">
        <v>41.137</v>
      </c>
      <c r="H273" s="6">
        <v>42.9803</v>
      </c>
      <c r="I273" s="2"/>
      <c r="J273" s="28">
        <f t="shared" si="8"/>
        <v>0.47416524305939445</v>
      </c>
      <c r="K273" s="28">
        <f t="shared" si="9"/>
        <v>1.2735089420774025E-2</v>
      </c>
    </row>
    <row r="274" spans="1:11" x14ac:dyDescent="0.25">
      <c r="A274" s="6" t="s">
        <v>2642</v>
      </c>
      <c r="B274" s="6" t="s">
        <v>478</v>
      </c>
      <c r="C274" s="6" t="s">
        <v>479</v>
      </c>
      <c r="D274" s="8">
        <v>4664</v>
      </c>
      <c r="E274" s="6">
        <v>5.2217200000000004</v>
      </c>
      <c r="F274" s="6">
        <v>5.2946200000000001</v>
      </c>
      <c r="G274" s="6">
        <v>10.7547</v>
      </c>
      <c r="H274" s="6">
        <v>11.252700000000001</v>
      </c>
      <c r="I274" s="2"/>
      <c r="J274" s="28">
        <f t="shared" si="8"/>
        <v>0.47785472159364573</v>
      </c>
      <c r="K274" s="28">
        <f t="shared" si="9"/>
        <v>2.4587405073921455E-2</v>
      </c>
    </row>
    <row r="275" spans="1:11" x14ac:dyDescent="0.25">
      <c r="A275" s="6" t="s">
        <v>2962</v>
      </c>
      <c r="B275" s="6" t="s">
        <v>277</v>
      </c>
      <c r="C275" s="6" t="s">
        <v>773</v>
      </c>
      <c r="D275" s="8">
        <v>2542</v>
      </c>
      <c r="E275" s="6">
        <v>0.48016500000000001</v>
      </c>
      <c r="F275" s="6">
        <v>0.52913699999999997</v>
      </c>
      <c r="G275" s="6">
        <v>1.04552</v>
      </c>
      <c r="H275" s="6">
        <v>1.0562800000000001</v>
      </c>
      <c r="I275" s="2"/>
      <c r="J275" s="28">
        <f t="shared" si="8"/>
        <v>0.48020839280616612</v>
      </c>
      <c r="K275" s="28">
        <f t="shared" si="9"/>
        <v>2.2170082679261991E-2</v>
      </c>
    </row>
    <row r="276" spans="1:11" x14ac:dyDescent="0.25">
      <c r="A276" s="6" t="s">
        <v>418</v>
      </c>
      <c r="B276" s="6" t="s">
        <v>419</v>
      </c>
      <c r="C276" s="6" t="s">
        <v>420</v>
      </c>
      <c r="D276" s="8">
        <v>4627</v>
      </c>
      <c r="E276" s="6">
        <v>9.4147999999999996</v>
      </c>
      <c r="F276" s="6">
        <v>10.3314</v>
      </c>
      <c r="G276" s="6">
        <v>21.335999999999999</v>
      </c>
      <c r="H276" s="6">
        <v>19.563700000000001</v>
      </c>
      <c r="I276" s="2"/>
      <c r="J276" s="28">
        <f t="shared" si="8"/>
        <v>0.48279571732800003</v>
      </c>
      <c r="K276" s="28">
        <f t="shared" si="9"/>
        <v>2.1724674676738689E-2</v>
      </c>
    </row>
    <row r="277" spans="1:11" x14ac:dyDescent="0.25">
      <c r="A277" s="6" t="s">
        <v>2935</v>
      </c>
      <c r="B277" s="6" t="s">
        <v>2936</v>
      </c>
      <c r="C277" s="6" t="s">
        <v>2937</v>
      </c>
      <c r="D277" s="8">
        <v>2147</v>
      </c>
      <c r="E277" s="6">
        <v>0.64944100000000005</v>
      </c>
      <c r="F277" s="6">
        <v>0.57702200000000003</v>
      </c>
      <c r="G277" s="6">
        <v>1.19286</v>
      </c>
      <c r="H277" s="6">
        <v>1.33257</v>
      </c>
      <c r="I277" s="2"/>
      <c r="J277" s="28">
        <f t="shared" si="8"/>
        <v>0.48564521685415951</v>
      </c>
      <c r="K277" s="28">
        <f t="shared" si="9"/>
        <v>3.1368621667342132E-2</v>
      </c>
    </row>
    <row r="278" spans="1:11" x14ac:dyDescent="0.25">
      <c r="A278" s="6" t="s">
        <v>2964</v>
      </c>
      <c r="B278" s="6" t="s">
        <v>139</v>
      </c>
      <c r="C278" s="6" t="s">
        <v>140</v>
      </c>
      <c r="D278" s="8">
        <v>4251</v>
      </c>
      <c r="E278" s="6">
        <v>1.3333600000000001</v>
      </c>
      <c r="F278" s="6">
        <v>1.21882</v>
      </c>
      <c r="G278" s="6">
        <v>2.7825700000000002</v>
      </c>
      <c r="H278" s="6">
        <v>2.46705</v>
      </c>
      <c r="I278" s="2"/>
      <c r="J278" s="28">
        <f t="shared" si="8"/>
        <v>0.48616471287445562</v>
      </c>
      <c r="K278" s="28">
        <f t="shared" si="9"/>
        <v>4.9150591470040951E-2</v>
      </c>
    </row>
    <row r="279" spans="1:11" x14ac:dyDescent="0.25">
      <c r="A279" s="6" t="s">
        <v>2573</v>
      </c>
      <c r="B279" s="6" t="s">
        <v>2574</v>
      </c>
      <c r="C279" s="6" t="s">
        <v>2575</v>
      </c>
      <c r="D279" s="8">
        <v>4738</v>
      </c>
      <c r="E279" s="6">
        <v>0.95421400000000001</v>
      </c>
      <c r="F279" s="6">
        <v>0.79428600000000005</v>
      </c>
      <c r="G279" s="6">
        <v>1.9311700000000001</v>
      </c>
      <c r="H279" s="6">
        <v>1.6638299999999999</v>
      </c>
      <c r="I279" s="2"/>
      <c r="J279" s="28">
        <f t="shared" si="8"/>
        <v>0.48636995827538249</v>
      </c>
      <c r="K279" s="28">
        <f t="shared" si="9"/>
        <v>4.2793908209358557E-2</v>
      </c>
    </row>
    <row r="280" spans="1:11" x14ac:dyDescent="0.25">
      <c r="A280" s="6" t="s">
        <v>1257</v>
      </c>
      <c r="B280" s="6" t="s">
        <v>1255</v>
      </c>
      <c r="C280" s="6" t="s">
        <v>1256</v>
      </c>
      <c r="D280" s="8">
        <v>2959</v>
      </c>
      <c r="E280" s="6">
        <v>3.6924600000000001</v>
      </c>
      <c r="F280" s="6">
        <v>4.4215900000000001</v>
      </c>
      <c r="G280" s="6">
        <v>8.3962599999999998</v>
      </c>
      <c r="H280" s="6">
        <v>8.1884200000000007</v>
      </c>
      <c r="I280" s="2"/>
      <c r="J280" s="28">
        <f t="shared" si="8"/>
        <v>0.48924971720889404</v>
      </c>
      <c r="K280" s="28">
        <f t="shared" si="9"/>
        <v>4.000356027085384E-2</v>
      </c>
    </row>
    <row r="281" spans="1:11" x14ac:dyDescent="0.25">
      <c r="A281" s="6" t="s">
        <v>2570</v>
      </c>
      <c r="B281" s="6" t="s">
        <v>1000</v>
      </c>
      <c r="C281" s="6" t="s">
        <v>1001</v>
      </c>
      <c r="D281" s="8">
        <v>1732</v>
      </c>
      <c r="E281" s="6">
        <v>27.6313</v>
      </c>
      <c r="F281" s="6">
        <v>23.273199999999999</v>
      </c>
      <c r="G281" s="6">
        <v>54.974499999999999</v>
      </c>
      <c r="H281" s="6">
        <v>48.979300000000002</v>
      </c>
      <c r="I281" s="2"/>
      <c r="J281" s="28">
        <f t="shared" si="8"/>
        <v>0.48968387880000536</v>
      </c>
      <c r="K281" s="28">
        <f t="shared" si="9"/>
        <v>2.4080247116888946E-2</v>
      </c>
    </row>
    <row r="282" spans="1:11" x14ac:dyDescent="0.25">
      <c r="A282" s="6" t="s">
        <v>446</v>
      </c>
      <c r="B282" s="6" t="s">
        <v>445</v>
      </c>
      <c r="C282" s="6" t="s">
        <v>447</v>
      </c>
      <c r="D282" s="8">
        <v>4362</v>
      </c>
      <c r="E282" s="6">
        <v>0.52924199999999999</v>
      </c>
      <c r="F282" s="6">
        <v>0.51305699999999999</v>
      </c>
      <c r="G282" s="6">
        <v>1.08124</v>
      </c>
      <c r="H282" s="6">
        <v>1.0453699999999999</v>
      </c>
      <c r="I282" s="2"/>
      <c r="J282" s="28">
        <f t="shared" si="8"/>
        <v>0.49012230733420792</v>
      </c>
      <c r="K282" s="28">
        <f t="shared" si="9"/>
        <v>7.1278162039743994E-3</v>
      </c>
    </row>
    <row r="283" spans="1:11" x14ac:dyDescent="0.25">
      <c r="A283" s="6" t="s">
        <v>2319</v>
      </c>
      <c r="B283" s="6" t="s">
        <v>425</v>
      </c>
      <c r="C283" s="6" t="s">
        <v>2320</v>
      </c>
      <c r="D283" s="8">
        <v>5389</v>
      </c>
      <c r="E283" s="6">
        <v>0.79218</v>
      </c>
      <c r="F283" s="6">
        <v>0.88460700000000003</v>
      </c>
      <c r="G283" s="6">
        <v>1.74627</v>
      </c>
      <c r="H283" s="6">
        <v>1.6688099999999999</v>
      </c>
      <c r="I283" s="2"/>
      <c r="J283" s="28">
        <f t="shared" si="8"/>
        <v>0.49099494008925126</v>
      </c>
      <c r="K283" s="28">
        <f t="shared" si="9"/>
        <v>5.3906122122297584E-3</v>
      </c>
    </row>
    <row r="284" spans="1:11" x14ac:dyDescent="0.25">
      <c r="A284" s="6" t="s">
        <v>677</v>
      </c>
      <c r="B284" s="6" t="s">
        <v>678</v>
      </c>
      <c r="C284" s="6" t="s">
        <v>679</v>
      </c>
      <c r="D284" s="8">
        <v>6536</v>
      </c>
      <c r="E284" s="6">
        <v>2.9328099999999999</v>
      </c>
      <c r="F284" s="6">
        <v>2.8665799999999999</v>
      </c>
      <c r="G284" s="6">
        <v>5.9585600000000003</v>
      </c>
      <c r="H284" s="6">
        <v>5.8235400000000004</v>
      </c>
      <c r="I284" s="2"/>
      <c r="J284" s="28">
        <f t="shared" si="8"/>
        <v>0.49222040213544271</v>
      </c>
      <c r="K284" s="28">
        <f t="shared" si="9"/>
        <v>3.4752887971555351E-3</v>
      </c>
    </row>
    <row r="285" spans="1:11" x14ac:dyDescent="0.25">
      <c r="A285" s="6" t="s">
        <v>2626</v>
      </c>
      <c r="B285" s="6" t="s">
        <v>2627</v>
      </c>
      <c r="C285" s="6" t="s">
        <v>2628</v>
      </c>
      <c r="D285" s="8">
        <v>1037</v>
      </c>
      <c r="E285" s="6">
        <v>23.010999999999999</v>
      </c>
      <c r="F285" s="6">
        <v>27.366800000000001</v>
      </c>
      <c r="G285" s="6">
        <v>49.601700000000001</v>
      </c>
      <c r="H285" s="6">
        <v>51.842199999999998</v>
      </c>
      <c r="I285" s="2"/>
      <c r="J285" s="28">
        <f t="shared" si="8"/>
        <v>0.49660748453085896</v>
      </c>
      <c r="K285" s="28">
        <f t="shared" si="9"/>
        <v>2.2471167263673424E-2</v>
      </c>
    </row>
    <row r="286" spans="1:11" x14ac:dyDescent="0.25">
      <c r="A286" s="6" t="s">
        <v>1943</v>
      </c>
      <c r="B286" s="6" t="s">
        <v>1944</v>
      </c>
      <c r="C286" s="6" t="s">
        <v>1945</v>
      </c>
      <c r="D286" s="8">
        <v>6059</v>
      </c>
      <c r="E286" s="6">
        <v>3.0013200000000002</v>
      </c>
      <c r="F286" s="6">
        <v>3.1503899999999998</v>
      </c>
      <c r="G286" s="6">
        <v>6.3079499999999999</v>
      </c>
      <c r="H286" s="6">
        <v>6.0585599999999999</v>
      </c>
      <c r="I286" s="2"/>
      <c r="J286" s="28">
        <f t="shared" si="8"/>
        <v>0.49744915905942738</v>
      </c>
      <c r="K286" s="28">
        <f t="shared" si="9"/>
        <v>5.3960654657846394E-3</v>
      </c>
    </row>
    <row r="287" spans="1:11" x14ac:dyDescent="0.25">
      <c r="A287" s="6" t="s">
        <v>151</v>
      </c>
      <c r="B287" s="6" t="s">
        <v>152</v>
      </c>
      <c r="C287" s="6" t="s">
        <v>153</v>
      </c>
      <c r="D287" s="8">
        <v>4307</v>
      </c>
      <c r="E287" s="6">
        <v>6.4554499999999999</v>
      </c>
      <c r="F287" s="6">
        <v>5.7092900000000002</v>
      </c>
      <c r="G287" s="6">
        <v>12.5648</v>
      </c>
      <c r="H287" s="6">
        <v>11.811400000000001</v>
      </c>
      <c r="I287" s="2"/>
      <c r="J287" s="28">
        <f t="shared" si="8"/>
        <v>0.49904168820406791</v>
      </c>
      <c r="K287" s="28">
        <f t="shared" si="9"/>
        <v>7.4583084965384547E-3</v>
      </c>
    </row>
    <row r="288" spans="1:11" x14ac:dyDescent="0.25">
      <c r="A288" s="6" t="s">
        <v>1882</v>
      </c>
      <c r="B288" s="6" t="s">
        <v>1883</v>
      </c>
      <c r="C288" s="6" t="s">
        <v>1884</v>
      </c>
      <c r="D288" s="8">
        <v>2240</v>
      </c>
      <c r="E288" s="6">
        <v>23.094000000000001</v>
      </c>
      <c r="F288" s="6">
        <v>22.927700000000002</v>
      </c>
      <c r="G288" s="6">
        <v>45.577199999999998</v>
      </c>
      <c r="H288" s="6">
        <v>46.5505</v>
      </c>
      <c r="I288" s="2"/>
      <c r="J288" s="28">
        <f t="shared" si="8"/>
        <v>0.49954248287974196</v>
      </c>
      <c r="K288" s="28">
        <f t="shared" si="9"/>
        <v>1.1029253691880569E-2</v>
      </c>
    </row>
    <row r="289" spans="1:11" x14ac:dyDescent="0.25">
      <c r="A289" s="6" t="s">
        <v>1956</v>
      </c>
      <c r="B289" s="6" t="s">
        <v>1957</v>
      </c>
      <c r="C289" s="6" t="s">
        <v>1958</v>
      </c>
      <c r="D289" s="8">
        <v>4953</v>
      </c>
      <c r="E289" s="6">
        <v>3.6187499999999999</v>
      </c>
      <c r="F289" s="6">
        <v>3.3194699999999999</v>
      </c>
      <c r="G289" s="6">
        <v>7.23637</v>
      </c>
      <c r="H289" s="6">
        <v>6.6501799999999998</v>
      </c>
      <c r="I289" s="2"/>
      <c r="J289" s="28">
        <f t="shared" si="8"/>
        <v>0.49963597869881282</v>
      </c>
      <c r="K289" s="28">
        <f t="shared" si="9"/>
        <v>2.2327396914157395E-2</v>
      </c>
    </row>
    <row r="290" spans="1:11" x14ac:dyDescent="0.25">
      <c r="A290" s="10" t="s">
        <v>2563</v>
      </c>
      <c r="B290" s="10" t="s">
        <v>1811</v>
      </c>
      <c r="C290" s="10" t="s">
        <v>2564</v>
      </c>
      <c r="D290" s="11">
        <v>2082</v>
      </c>
      <c r="E290" s="10">
        <v>2.1058599999999998</v>
      </c>
      <c r="F290" s="10">
        <v>2.3360400000000001</v>
      </c>
      <c r="G290" s="10">
        <v>1.0217099999999999</v>
      </c>
      <c r="H290" s="10">
        <v>1.1976800000000001</v>
      </c>
      <c r="I290" s="3"/>
      <c r="J290" s="29">
        <f t="shared" si="8"/>
        <v>2.0014057916814987</v>
      </c>
      <c r="K290" s="29">
        <f t="shared" si="9"/>
        <v>1.992658762704367E-2</v>
      </c>
    </row>
    <row r="291" spans="1:11" x14ac:dyDescent="0.25">
      <c r="A291" s="10" t="s">
        <v>1352</v>
      </c>
      <c r="B291" s="10" t="s">
        <v>994</v>
      </c>
      <c r="C291" s="10" t="s">
        <v>1353</v>
      </c>
      <c r="D291" s="11">
        <v>9043</v>
      </c>
      <c r="E291" s="10">
        <v>20.585899999999999</v>
      </c>
      <c r="F291" s="10">
        <v>18.5015</v>
      </c>
      <c r="G291" s="10">
        <v>9.3418100000000006</v>
      </c>
      <c r="H291" s="10">
        <v>10.185700000000001</v>
      </c>
      <c r="I291" s="3"/>
      <c r="J291" s="29">
        <f t="shared" si="8"/>
        <v>2.0016581735203314</v>
      </c>
      <c r="K291" s="29">
        <f t="shared" si="9"/>
        <v>3.9941731286371268E-2</v>
      </c>
    </row>
    <row r="292" spans="1:11" x14ac:dyDescent="0.25">
      <c r="A292" s="10" t="s">
        <v>1370</v>
      </c>
      <c r="B292" s="10" t="s">
        <v>1371</v>
      </c>
      <c r="C292" s="10" t="s">
        <v>1372</v>
      </c>
      <c r="D292" s="11">
        <v>4431</v>
      </c>
      <c r="E292" s="10">
        <v>53.116199999999999</v>
      </c>
      <c r="F292" s="10">
        <v>53.328699999999998</v>
      </c>
      <c r="G292" s="10">
        <v>26.8066</v>
      </c>
      <c r="H292" s="10">
        <v>26.369299999999999</v>
      </c>
      <c r="I292" s="3"/>
      <c r="J292" s="29">
        <f t="shared" si="8"/>
        <v>2.0017507931224481</v>
      </c>
      <c r="K292" s="29">
        <f t="shared" si="9"/>
        <v>8.2226677213938682E-4</v>
      </c>
    </row>
    <row r="293" spans="1:11" x14ac:dyDescent="0.25">
      <c r="A293" s="10" t="s">
        <v>2232</v>
      </c>
      <c r="B293" s="10" t="s">
        <v>290</v>
      </c>
      <c r="C293" s="10" t="s">
        <v>291</v>
      </c>
      <c r="D293" s="11">
        <v>1766</v>
      </c>
      <c r="E293" s="10">
        <v>1.39822</v>
      </c>
      <c r="F293" s="10">
        <v>1.5957699999999999</v>
      </c>
      <c r="G293" s="10">
        <v>0.63753199999999999</v>
      </c>
      <c r="H293" s="10">
        <v>0.855549</v>
      </c>
      <c r="I293" s="3"/>
      <c r="J293" s="29">
        <f t="shared" si="8"/>
        <v>2.0052428501869626</v>
      </c>
      <c r="K293" s="29">
        <f t="shared" si="9"/>
        <v>3.7070635238505345E-2</v>
      </c>
    </row>
    <row r="294" spans="1:11" x14ac:dyDescent="0.25">
      <c r="A294" s="10" t="s">
        <v>107</v>
      </c>
      <c r="B294" s="10" t="s">
        <v>108</v>
      </c>
      <c r="C294" s="10" t="s">
        <v>109</v>
      </c>
      <c r="D294" s="11">
        <v>958</v>
      </c>
      <c r="E294" s="10">
        <v>197.99600000000001</v>
      </c>
      <c r="F294" s="10">
        <v>194.922</v>
      </c>
      <c r="G294" s="10">
        <v>94.910799999999995</v>
      </c>
      <c r="H294" s="10">
        <v>101.024</v>
      </c>
      <c r="I294" s="3"/>
      <c r="J294" s="29">
        <f t="shared" si="8"/>
        <v>2.005350759538377</v>
      </c>
      <c r="K294" s="29">
        <f t="shared" si="9"/>
        <v>5.2400386017835395E-3</v>
      </c>
    </row>
    <row r="295" spans="1:11" x14ac:dyDescent="0.25">
      <c r="A295" s="10" t="s">
        <v>1293</v>
      </c>
      <c r="B295" s="10" t="s">
        <v>1294</v>
      </c>
      <c r="C295" s="10" t="s">
        <v>1295</v>
      </c>
      <c r="D295" s="11">
        <v>2499</v>
      </c>
      <c r="E295" s="10">
        <v>3.1267499999999999</v>
      </c>
      <c r="F295" s="10">
        <v>2.8063199999999999</v>
      </c>
      <c r="G295" s="10">
        <v>1.61941</v>
      </c>
      <c r="H295" s="10">
        <v>1.333</v>
      </c>
      <c r="I295" s="3"/>
      <c r="J295" s="29">
        <f t="shared" si="8"/>
        <v>2.0095684542458532</v>
      </c>
      <c r="K295" s="29">
        <f t="shared" si="9"/>
        <v>2.0830948361659721E-2</v>
      </c>
    </row>
    <row r="296" spans="1:11" x14ac:dyDescent="0.25">
      <c r="A296" s="10" t="s">
        <v>2279</v>
      </c>
      <c r="B296" s="10" t="s">
        <v>434</v>
      </c>
      <c r="C296" s="10" t="s">
        <v>435</v>
      </c>
      <c r="D296" s="11">
        <v>7414</v>
      </c>
      <c r="E296" s="10">
        <v>5.7497499999999997</v>
      </c>
      <c r="F296" s="10">
        <v>5.29765</v>
      </c>
      <c r="G296" s="10">
        <v>2.3915199999999999</v>
      </c>
      <c r="H296" s="10">
        <v>3.07525</v>
      </c>
      <c r="I296" s="3"/>
      <c r="J296" s="29">
        <f t="shared" si="8"/>
        <v>2.0208276550870075</v>
      </c>
      <c r="K296" s="29">
        <f t="shared" si="9"/>
        <v>2.9856348477109142E-2</v>
      </c>
    </row>
    <row r="297" spans="1:11" x14ac:dyDescent="0.25">
      <c r="A297" s="10" t="s">
        <v>2638</v>
      </c>
      <c r="B297" s="15">
        <v>38961</v>
      </c>
      <c r="C297" s="10" t="s">
        <v>2055</v>
      </c>
      <c r="D297" s="11">
        <v>4696</v>
      </c>
      <c r="E297" s="10">
        <v>2.6197300000000001</v>
      </c>
      <c r="F297" s="10">
        <v>2.7813699999999999</v>
      </c>
      <c r="G297" s="10">
        <v>1.4407700000000001</v>
      </c>
      <c r="H297" s="10">
        <v>1.2302200000000001</v>
      </c>
      <c r="I297" s="3"/>
      <c r="J297" s="29">
        <f t="shared" si="8"/>
        <v>2.0221341150659491</v>
      </c>
      <c r="K297" s="29">
        <f t="shared" si="9"/>
        <v>1.1549111890950788E-2</v>
      </c>
    </row>
    <row r="298" spans="1:11" x14ac:dyDescent="0.25">
      <c r="A298" s="10" t="s">
        <v>2982</v>
      </c>
      <c r="B298" s="10" t="s">
        <v>2983</v>
      </c>
      <c r="C298" s="10" t="s">
        <v>2984</v>
      </c>
      <c r="D298" s="11">
        <v>2228</v>
      </c>
      <c r="E298" s="10">
        <v>2.19692</v>
      </c>
      <c r="F298" s="10">
        <v>2.3332199999999998</v>
      </c>
      <c r="G298" s="10">
        <v>1.01789</v>
      </c>
      <c r="H298" s="10">
        <v>1.21607</v>
      </c>
      <c r="I298" s="3"/>
      <c r="J298" s="29">
        <f t="shared" si="8"/>
        <v>2.0278518863363715</v>
      </c>
      <c r="K298" s="29">
        <f t="shared" si="9"/>
        <v>1.5724914222824404E-2</v>
      </c>
    </row>
    <row r="299" spans="1:11" x14ac:dyDescent="0.25">
      <c r="A299" s="10" t="s">
        <v>262</v>
      </c>
      <c r="B299" s="10" t="s">
        <v>263</v>
      </c>
      <c r="C299" s="10" t="s">
        <v>264</v>
      </c>
      <c r="D299" s="11">
        <v>2607</v>
      </c>
      <c r="E299" s="10">
        <v>3.8857900000000001</v>
      </c>
      <c r="F299" s="10">
        <v>3.95011</v>
      </c>
      <c r="G299" s="10">
        <v>1.95939</v>
      </c>
      <c r="H299" s="10">
        <v>1.8926799999999999</v>
      </c>
      <c r="I299" s="3"/>
      <c r="J299" s="29">
        <f t="shared" si="8"/>
        <v>2.0342049858907032</v>
      </c>
      <c r="K299" s="29">
        <f t="shared" si="9"/>
        <v>5.4511545624311391E-4</v>
      </c>
    </row>
    <row r="300" spans="1:11" x14ac:dyDescent="0.25">
      <c r="A300" s="10" t="s">
        <v>1156</v>
      </c>
      <c r="B300" s="10" t="s">
        <v>1154</v>
      </c>
      <c r="C300" s="10" t="s">
        <v>1155</v>
      </c>
      <c r="D300" s="11">
        <v>1828</v>
      </c>
      <c r="E300" s="10">
        <v>1.82684</v>
      </c>
      <c r="F300" s="10">
        <v>1.9584299999999999</v>
      </c>
      <c r="G300" s="10">
        <v>0.87066299999999996</v>
      </c>
      <c r="H300" s="10">
        <v>0.98740600000000001</v>
      </c>
      <c r="I300" s="3"/>
      <c r="J300" s="29">
        <f t="shared" si="8"/>
        <v>2.0372063685471313</v>
      </c>
      <c r="K300" s="29">
        <f t="shared" si="9"/>
        <v>8.6441921650124501E-3</v>
      </c>
    </row>
    <row r="301" spans="1:11" x14ac:dyDescent="0.25">
      <c r="A301" s="10" t="s">
        <v>395</v>
      </c>
      <c r="B301" s="10" t="s">
        <v>396</v>
      </c>
      <c r="C301" s="10" t="s">
        <v>397</v>
      </c>
      <c r="D301" s="11">
        <v>6928</v>
      </c>
      <c r="E301" s="10">
        <v>3.71312</v>
      </c>
      <c r="F301" s="10">
        <v>3.9613299999999998</v>
      </c>
      <c r="G301" s="10">
        <v>1.94052</v>
      </c>
      <c r="H301" s="10">
        <v>1.8254999999999999</v>
      </c>
      <c r="I301" s="3"/>
      <c r="J301" s="29">
        <f t="shared" si="8"/>
        <v>2.0378144566412288</v>
      </c>
      <c r="K301" s="29">
        <f t="shared" si="9"/>
        <v>1.6966422301092028E-2</v>
      </c>
    </row>
    <row r="302" spans="1:11" x14ac:dyDescent="0.25">
      <c r="A302" s="10" t="s">
        <v>315</v>
      </c>
      <c r="B302" s="10" t="s">
        <v>313</v>
      </c>
      <c r="C302" s="10" t="s">
        <v>314</v>
      </c>
      <c r="D302" s="11">
        <v>12353</v>
      </c>
      <c r="E302" s="10">
        <v>34.206800000000001</v>
      </c>
      <c r="F302" s="10">
        <v>35.560200000000002</v>
      </c>
      <c r="G302" s="10">
        <v>18.399899999999999</v>
      </c>
      <c r="H302" s="10">
        <v>15.8218</v>
      </c>
      <c r="I302" s="3"/>
      <c r="J302" s="29">
        <f t="shared" si="8"/>
        <v>2.0386772135808564</v>
      </c>
      <c r="K302" s="29">
        <f t="shared" si="9"/>
        <v>1.7152300944506826E-2</v>
      </c>
    </row>
    <row r="303" spans="1:11" x14ac:dyDescent="0.25">
      <c r="A303" s="10" t="s">
        <v>1642</v>
      </c>
      <c r="B303" s="10" t="s">
        <v>1643</v>
      </c>
      <c r="C303" s="10" t="s">
        <v>1644</v>
      </c>
      <c r="D303" s="11">
        <v>1019</v>
      </c>
      <c r="E303" s="10">
        <v>85.155600000000007</v>
      </c>
      <c r="F303" s="10">
        <v>73.283799999999999</v>
      </c>
      <c r="G303" s="10">
        <v>43.991399999999999</v>
      </c>
      <c r="H303" s="10">
        <v>33.180700000000002</v>
      </c>
      <c r="I303" s="3"/>
      <c r="J303" s="29">
        <f t="shared" si="8"/>
        <v>2.0530658100531149</v>
      </c>
      <c r="K303" s="29">
        <f t="shared" si="9"/>
        <v>3.7552938472683033E-2</v>
      </c>
    </row>
    <row r="304" spans="1:11" x14ac:dyDescent="0.25">
      <c r="A304" s="10" t="s">
        <v>2446</v>
      </c>
      <c r="B304" s="10" t="s">
        <v>2447</v>
      </c>
      <c r="C304" s="10" t="s">
        <v>2448</v>
      </c>
      <c r="D304" s="11">
        <v>4954</v>
      </c>
      <c r="E304" s="10">
        <v>17.944500000000001</v>
      </c>
      <c r="F304" s="10">
        <v>18.678799999999999</v>
      </c>
      <c r="G304" s="10">
        <v>9.0059000000000005</v>
      </c>
      <c r="H304" s="10">
        <v>8.8224199999999993</v>
      </c>
      <c r="I304" s="3"/>
      <c r="J304" s="29">
        <f t="shared" si="8"/>
        <v>2.0542204761862028</v>
      </c>
      <c r="K304" s="29">
        <f t="shared" si="9"/>
        <v>1.7687182127495527E-2</v>
      </c>
    </row>
    <row r="305" spans="1:11" x14ac:dyDescent="0.25">
      <c r="A305" s="10" t="s">
        <v>2920</v>
      </c>
      <c r="B305" s="10" t="s">
        <v>2921</v>
      </c>
      <c r="C305" s="10" t="s">
        <v>2922</v>
      </c>
      <c r="D305" s="11">
        <v>1895</v>
      </c>
      <c r="E305" s="10">
        <v>1.65235</v>
      </c>
      <c r="F305" s="10">
        <v>1.74794</v>
      </c>
      <c r="G305" s="10">
        <v>0.87990800000000002</v>
      </c>
      <c r="H305" s="10">
        <v>0.77502700000000002</v>
      </c>
      <c r="I305" s="3"/>
      <c r="J305" s="29">
        <f t="shared" si="8"/>
        <v>2.0546365869354384</v>
      </c>
      <c r="K305" s="29">
        <f t="shared" si="9"/>
        <v>6.7566359315357162E-3</v>
      </c>
    </row>
    <row r="306" spans="1:11" x14ac:dyDescent="0.25">
      <c r="A306" s="10" t="s">
        <v>2979</v>
      </c>
      <c r="B306" s="10" t="s">
        <v>2980</v>
      </c>
      <c r="C306" s="10" t="s">
        <v>2981</v>
      </c>
      <c r="D306" s="11">
        <v>1791</v>
      </c>
      <c r="E306" s="10">
        <v>10.2798</v>
      </c>
      <c r="F306" s="10">
        <v>10.725300000000001</v>
      </c>
      <c r="G306" s="10">
        <v>4.7058799999999996</v>
      </c>
      <c r="H306" s="10">
        <v>5.4987300000000001</v>
      </c>
      <c r="I306" s="3"/>
      <c r="J306" s="29">
        <f t="shared" si="8"/>
        <v>2.0583932163992551</v>
      </c>
      <c r="K306" s="29">
        <f t="shared" si="9"/>
        <v>1.5793885724033611E-2</v>
      </c>
    </row>
    <row r="307" spans="1:11" x14ac:dyDescent="0.25">
      <c r="A307" s="10" t="s">
        <v>2857</v>
      </c>
      <c r="B307" s="10" t="s">
        <v>1202</v>
      </c>
      <c r="C307" s="10" t="s">
        <v>1203</v>
      </c>
      <c r="D307" s="11">
        <v>1077</v>
      </c>
      <c r="E307" s="10">
        <v>42.587400000000002</v>
      </c>
      <c r="F307" s="10">
        <v>38.564399999999999</v>
      </c>
      <c r="G307" s="10">
        <v>20.183199999999999</v>
      </c>
      <c r="H307" s="10">
        <v>19.222300000000001</v>
      </c>
      <c r="I307" s="3"/>
      <c r="J307" s="29">
        <f t="shared" si="8"/>
        <v>2.0594028752331526</v>
      </c>
      <c r="K307" s="29">
        <f t="shared" si="9"/>
        <v>4.9574557682219418E-2</v>
      </c>
    </row>
    <row r="308" spans="1:11" x14ac:dyDescent="0.25">
      <c r="A308" s="10" t="s">
        <v>2568</v>
      </c>
      <c r="B308" s="10" t="s">
        <v>1538</v>
      </c>
      <c r="C308" s="10" t="s">
        <v>1539</v>
      </c>
      <c r="D308" s="11">
        <v>7706</v>
      </c>
      <c r="E308" s="10">
        <v>106.14</v>
      </c>
      <c r="F308" s="10">
        <v>105.179</v>
      </c>
      <c r="G308" s="10">
        <v>50.424599999999998</v>
      </c>
      <c r="H308" s="10">
        <v>51.628500000000003</v>
      </c>
      <c r="I308" s="3"/>
      <c r="J308" s="29">
        <f t="shared" si="8"/>
        <v>2.0706769319109366</v>
      </c>
      <c r="K308" s="29">
        <f t="shared" si="9"/>
        <v>2.7895272260906081E-4</v>
      </c>
    </row>
    <row r="309" spans="1:11" x14ac:dyDescent="0.25">
      <c r="A309" s="10" t="s">
        <v>1373</v>
      </c>
      <c r="B309" s="10" t="s">
        <v>1374</v>
      </c>
      <c r="C309" s="10" t="s">
        <v>1375</v>
      </c>
      <c r="D309" s="11">
        <v>3465</v>
      </c>
      <c r="E309" s="10">
        <v>101.254</v>
      </c>
      <c r="F309" s="10">
        <v>94.323700000000002</v>
      </c>
      <c r="G309" s="10">
        <v>49.067700000000002</v>
      </c>
      <c r="H309" s="10">
        <v>44.889000000000003</v>
      </c>
      <c r="I309" s="3"/>
      <c r="J309" s="29">
        <f t="shared" si="8"/>
        <v>2.0815726818843143</v>
      </c>
      <c r="K309" s="29">
        <f t="shared" si="9"/>
        <v>1.2611397001713844E-2</v>
      </c>
    </row>
    <row r="310" spans="1:11" x14ac:dyDescent="0.25">
      <c r="A310" s="10" t="s">
        <v>2020</v>
      </c>
      <c r="B310" s="10" t="s">
        <v>600</v>
      </c>
      <c r="C310" s="10" t="s">
        <v>1252</v>
      </c>
      <c r="D310" s="11">
        <v>7477</v>
      </c>
      <c r="E310" s="10">
        <v>2.20323</v>
      </c>
      <c r="F310" s="10">
        <v>2.3707799999999999</v>
      </c>
      <c r="G310" s="10">
        <v>1.2591399999999999</v>
      </c>
      <c r="H310" s="10">
        <v>0.93674299999999999</v>
      </c>
      <c r="I310" s="3"/>
      <c r="J310" s="29">
        <f t="shared" si="8"/>
        <v>2.082993492822705</v>
      </c>
      <c r="K310" s="29">
        <f t="shared" si="9"/>
        <v>4.399467488774602E-2</v>
      </c>
    </row>
    <row r="311" spans="1:11" x14ac:dyDescent="0.25">
      <c r="A311" s="10" t="s">
        <v>1876</v>
      </c>
      <c r="B311" s="10" t="s">
        <v>1877</v>
      </c>
      <c r="C311" s="10" t="s">
        <v>1878</v>
      </c>
      <c r="D311" s="11">
        <v>4834</v>
      </c>
      <c r="E311" s="10">
        <v>3.9583400000000002</v>
      </c>
      <c r="F311" s="10">
        <v>4.0138299999999996</v>
      </c>
      <c r="G311" s="10">
        <v>1.8540399999999999</v>
      </c>
      <c r="H311" s="10">
        <v>1.96072</v>
      </c>
      <c r="I311" s="3"/>
      <c r="J311" s="29">
        <f t="shared" si="8"/>
        <v>2.0898221644349841</v>
      </c>
      <c r="K311" s="29">
        <f t="shared" si="9"/>
        <v>3.6596239236691948E-3</v>
      </c>
    </row>
    <row r="312" spans="1:11" x14ac:dyDescent="0.25">
      <c r="A312" s="10" t="s">
        <v>2166</v>
      </c>
      <c r="B312" s="10" t="s">
        <v>599</v>
      </c>
      <c r="C312" s="10" t="s">
        <v>2167</v>
      </c>
      <c r="D312" s="11">
        <v>3699</v>
      </c>
      <c r="E312" s="10">
        <v>4.2930299999999999</v>
      </c>
      <c r="F312" s="10">
        <v>4.2491500000000002</v>
      </c>
      <c r="G312" s="10">
        <v>1.87798</v>
      </c>
      <c r="H312" s="10">
        <v>2.1978599999999999</v>
      </c>
      <c r="I312" s="3"/>
      <c r="J312" s="29">
        <f t="shared" si="8"/>
        <v>2.0958084713825866</v>
      </c>
      <c r="K312" s="29">
        <f t="shared" si="9"/>
        <v>4.1935751019475977E-2</v>
      </c>
    </row>
    <row r="313" spans="1:11" x14ac:dyDescent="0.25">
      <c r="A313" s="10" t="s">
        <v>2911</v>
      </c>
      <c r="B313" s="10" t="s">
        <v>2912</v>
      </c>
      <c r="C313" s="10" t="s">
        <v>2913</v>
      </c>
      <c r="D313" s="11">
        <v>2700</v>
      </c>
      <c r="E313" s="10">
        <v>7.7157299999999998</v>
      </c>
      <c r="F313" s="10">
        <v>8.1805299999999992</v>
      </c>
      <c r="G313" s="10">
        <v>3.8862800000000002</v>
      </c>
      <c r="H313" s="10">
        <v>3.6626799999999999</v>
      </c>
      <c r="I313" s="3"/>
      <c r="J313" s="29">
        <f t="shared" si="8"/>
        <v>2.1057549649223199</v>
      </c>
      <c r="K313" s="29">
        <f t="shared" si="9"/>
        <v>1.3307680260101705E-2</v>
      </c>
    </row>
    <row r="314" spans="1:11" x14ac:dyDescent="0.25">
      <c r="A314" s="10" t="s">
        <v>1838</v>
      </c>
      <c r="B314" s="10" t="s">
        <v>843</v>
      </c>
      <c r="C314" s="10" t="s">
        <v>1839</v>
      </c>
      <c r="D314" s="11">
        <v>3153</v>
      </c>
      <c r="E314" s="10">
        <v>50.866999999999997</v>
      </c>
      <c r="F314" s="10">
        <v>48.602600000000002</v>
      </c>
      <c r="G314" s="10">
        <v>24.4161</v>
      </c>
      <c r="H314" s="10">
        <v>22.6447</v>
      </c>
      <c r="I314" s="3"/>
      <c r="J314" s="29">
        <f t="shared" si="8"/>
        <v>2.1136402271104613</v>
      </c>
      <c r="K314" s="29">
        <f t="shared" si="9"/>
        <v>3.8424324022836714E-3</v>
      </c>
    </row>
    <row r="315" spans="1:11" x14ac:dyDescent="0.25">
      <c r="A315" s="10" t="s">
        <v>1453</v>
      </c>
      <c r="B315" s="10" t="s">
        <v>1454</v>
      </c>
      <c r="C315" s="10" t="s">
        <v>1455</v>
      </c>
      <c r="D315" s="11">
        <v>4600</v>
      </c>
      <c r="E315" s="10">
        <v>20.291599999999999</v>
      </c>
      <c r="F315" s="10">
        <v>17.6828</v>
      </c>
      <c r="G315" s="10">
        <v>9.7636699999999994</v>
      </c>
      <c r="H315" s="10">
        <v>8.1585699999999992</v>
      </c>
      <c r="I315" s="3"/>
      <c r="J315" s="29">
        <f t="shared" si="8"/>
        <v>2.118842287571197</v>
      </c>
      <c r="K315" s="29">
        <f t="shared" si="9"/>
        <v>3.5180180894271759E-2</v>
      </c>
    </row>
    <row r="316" spans="1:11" x14ac:dyDescent="0.25">
      <c r="A316" s="10" t="s">
        <v>2742</v>
      </c>
      <c r="B316" s="10" t="s">
        <v>2743</v>
      </c>
      <c r="C316" s="10" t="s">
        <v>2744</v>
      </c>
      <c r="D316" s="11">
        <v>3454</v>
      </c>
      <c r="E316" s="10">
        <v>1.12782</v>
      </c>
      <c r="F316" s="10">
        <v>1.0140100000000001</v>
      </c>
      <c r="G316" s="10">
        <v>0.47543299999999999</v>
      </c>
      <c r="H316" s="10">
        <v>0.531115</v>
      </c>
      <c r="I316" s="3"/>
      <c r="J316" s="29">
        <f t="shared" si="8"/>
        <v>2.1278965334986508</v>
      </c>
      <c r="K316" s="29">
        <f t="shared" si="9"/>
        <v>3.0240895313360012E-2</v>
      </c>
    </row>
    <row r="317" spans="1:11" x14ac:dyDescent="0.25">
      <c r="A317" s="10" t="s">
        <v>2607</v>
      </c>
      <c r="B317" s="10" t="s">
        <v>2608</v>
      </c>
      <c r="C317" s="10" t="s">
        <v>2609</v>
      </c>
      <c r="D317" s="11">
        <v>3609</v>
      </c>
      <c r="E317" s="10">
        <v>1.2794300000000001</v>
      </c>
      <c r="F317" s="10">
        <v>1.2771600000000001</v>
      </c>
      <c r="G317" s="10">
        <v>0.64707199999999998</v>
      </c>
      <c r="H317" s="10">
        <v>0.55387699999999995</v>
      </c>
      <c r="I317" s="3"/>
      <c r="J317" s="29">
        <f t="shared" si="8"/>
        <v>2.1288081342338434</v>
      </c>
      <c r="K317" s="29">
        <f t="shared" si="9"/>
        <v>4.3580489670408631E-2</v>
      </c>
    </row>
    <row r="318" spans="1:11" x14ac:dyDescent="0.25">
      <c r="A318" s="10" t="s">
        <v>1870</v>
      </c>
      <c r="B318" s="10" t="s">
        <v>1871</v>
      </c>
      <c r="C318" s="10" t="s">
        <v>1872</v>
      </c>
      <c r="D318" s="11">
        <v>5304</v>
      </c>
      <c r="E318" s="10">
        <v>11.8116</v>
      </c>
      <c r="F318" s="10">
        <v>11.398099999999999</v>
      </c>
      <c r="G318" s="10">
        <v>5.8406399999999996</v>
      </c>
      <c r="H318" s="10">
        <v>5.0580400000000001</v>
      </c>
      <c r="I318" s="3"/>
      <c r="J318" s="29">
        <f t="shared" si="8"/>
        <v>2.1295881703105333</v>
      </c>
      <c r="K318" s="29">
        <f t="shared" si="9"/>
        <v>1.3925259344835543E-2</v>
      </c>
    </row>
    <row r="319" spans="1:11" x14ac:dyDescent="0.25">
      <c r="A319" s="10" t="s">
        <v>2350</v>
      </c>
      <c r="B319" s="10" t="s">
        <v>2351</v>
      </c>
      <c r="C319" s="10" t="s">
        <v>2352</v>
      </c>
      <c r="D319" s="11">
        <v>3116</v>
      </c>
      <c r="E319" s="10">
        <v>29.6008</v>
      </c>
      <c r="F319" s="10">
        <v>29.109300000000001</v>
      </c>
      <c r="G319" s="10">
        <v>13.177</v>
      </c>
      <c r="H319" s="10">
        <v>14.138500000000001</v>
      </c>
      <c r="I319" s="3"/>
      <c r="J319" s="29">
        <f t="shared" si="8"/>
        <v>2.1493327963976494</v>
      </c>
      <c r="K319" s="29">
        <f t="shared" si="9"/>
        <v>4.9595840035969434E-3</v>
      </c>
    </row>
    <row r="320" spans="1:11" x14ac:dyDescent="0.25">
      <c r="A320" s="10" t="s">
        <v>2385</v>
      </c>
      <c r="B320" s="10" t="s">
        <v>2386</v>
      </c>
      <c r="C320" s="10" t="s">
        <v>2387</v>
      </c>
      <c r="D320" s="11">
        <v>7631</v>
      </c>
      <c r="E320" s="10">
        <v>7.9813999999999998</v>
      </c>
      <c r="F320" s="10">
        <v>8.5862599999999993</v>
      </c>
      <c r="G320" s="10">
        <v>3.8411499999999998</v>
      </c>
      <c r="H320" s="10">
        <v>3.85202</v>
      </c>
      <c r="I320" s="3"/>
      <c r="J320" s="29">
        <f t="shared" si="8"/>
        <v>2.1535543865532674</v>
      </c>
      <c r="K320" s="29">
        <f t="shared" si="9"/>
        <v>4.3260370614158078E-2</v>
      </c>
    </row>
    <row r="321" spans="1:11" x14ac:dyDescent="0.25">
      <c r="A321" s="10" t="s">
        <v>1543</v>
      </c>
      <c r="B321" s="10" t="s">
        <v>1095</v>
      </c>
      <c r="C321" s="10" t="s">
        <v>1096</v>
      </c>
      <c r="D321" s="11">
        <v>5880</v>
      </c>
      <c r="E321" s="10">
        <v>3.1693699999999998</v>
      </c>
      <c r="F321" s="10">
        <v>3.4333200000000001</v>
      </c>
      <c r="G321" s="10">
        <v>1.6877200000000001</v>
      </c>
      <c r="H321" s="10">
        <v>1.36127</v>
      </c>
      <c r="I321" s="3"/>
      <c r="J321" s="29">
        <f t="shared" si="8"/>
        <v>2.1655335045375681</v>
      </c>
      <c r="K321" s="29">
        <f t="shared" si="9"/>
        <v>1.5528786362395405E-2</v>
      </c>
    </row>
    <row r="322" spans="1:11" x14ac:dyDescent="0.25">
      <c r="A322" s="10" t="s">
        <v>1336</v>
      </c>
      <c r="B322" s="10" t="s">
        <v>460</v>
      </c>
      <c r="C322" s="10" t="s">
        <v>1337</v>
      </c>
      <c r="D322" s="11">
        <v>3780</v>
      </c>
      <c r="E322" s="10">
        <v>1.2434499999999999</v>
      </c>
      <c r="F322" s="10">
        <v>1.30159</v>
      </c>
      <c r="G322" s="10">
        <v>0.58412299999999995</v>
      </c>
      <c r="H322" s="10">
        <v>0.58996300000000002</v>
      </c>
      <c r="I322" s="3"/>
      <c r="J322" s="29">
        <f t="shared" ref="J322:J385" si="10">AVERAGE(E322:F322)/AVERAGE(G322:H322)</f>
        <v>2.1676776658609338</v>
      </c>
      <c r="K322" s="29">
        <f t="shared" ref="K322:K385" si="11">_xlfn.T.TEST(E322:F322,G322:H322,2,3)</f>
        <v>2.554698288299001E-2</v>
      </c>
    </row>
    <row r="323" spans="1:11" x14ac:dyDescent="0.25">
      <c r="A323" s="10" t="s">
        <v>2818</v>
      </c>
      <c r="B323" s="10" t="s">
        <v>2819</v>
      </c>
      <c r="C323" s="10" t="s">
        <v>2820</v>
      </c>
      <c r="D323" s="11">
        <v>2515</v>
      </c>
      <c r="E323" s="10">
        <v>7.9303699999999999</v>
      </c>
      <c r="F323" s="10">
        <v>7.5857900000000003</v>
      </c>
      <c r="G323" s="10">
        <v>3.4916200000000002</v>
      </c>
      <c r="H323" s="10">
        <v>3.6654200000000001</v>
      </c>
      <c r="I323" s="3"/>
      <c r="J323" s="29">
        <f t="shared" si="10"/>
        <v>2.1679577031845567</v>
      </c>
      <c r="K323" s="29">
        <f t="shared" si="11"/>
        <v>7.9140754232597237E-3</v>
      </c>
    </row>
    <row r="324" spans="1:11" x14ac:dyDescent="0.25">
      <c r="A324" s="10" t="s">
        <v>2398</v>
      </c>
      <c r="B324" s="10" t="s">
        <v>2399</v>
      </c>
      <c r="C324" s="10" t="s">
        <v>2400</v>
      </c>
      <c r="D324" s="11">
        <v>9145</v>
      </c>
      <c r="E324" s="10">
        <v>8.1084300000000002</v>
      </c>
      <c r="F324" s="10">
        <v>7.9112999999999998</v>
      </c>
      <c r="G324" s="10">
        <v>3.8371900000000001</v>
      </c>
      <c r="H324" s="10">
        <v>3.5465399999999998</v>
      </c>
      <c r="I324" s="3"/>
      <c r="J324" s="29">
        <f t="shared" si="10"/>
        <v>2.169598563327749</v>
      </c>
      <c r="K324" s="29">
        <f t="shared" si="11"/>
        <v>3.0783373535332283E-3</v>
      </c>
    </row>
    <row r="325" spans="1:11" x14ac:dyDescent="0.25">
      <c r="A325" s="10" t="s">
        <v>2656</v>
      </c>
      <c r="B325" s="10" t="s">
        <v>220</v>
      </c>
      <c r="C325" s="10" t="s">
        <v>221</v>
      </c>
      <c r="D325" s="11">
        <v>646</v>
      </c>
      <c r="E325" s="10">
        <v>3.2416999999999998</v>
      </c>
      <c r="F325" s="10">
        <v>3.6431399999999998</v>
      </c>
      <c r="G325" s="10">
        <v>1.3559000000000001</v>
      </c>
      <c r="H325" s="10">
        <v>1.81715</v>
      </c>
      <c r="I325" s="3"/>
      <c r="J325" s="29">
        <f t="shared" si="10"/>
        <v>2.1697861678826365</v>
      </c>
      <c r="K325" s="29">
        <f t="shared" si="11"/>
        <v>2.7276459067013308E-2</v>
      </c>
    </row>
    <row r="326" spans="1:11" x14ac:dyDescent="0.25">
      <c r="A326" s="10" t="s">
        <v>214</v>
      </c>
      <c r="B326" s="10" t="s">
        <v>215</v>
      </c>
      <c r="C326" s="10" t="s">
        <v>216</v>
      </c>
      <c r="D326" s="11">
        <v>4012</v>
      </c>
      <c r="E326" s="10">
        <v>3.4163000000000001</v>
      </c>
      <c r="F326" s="10">
        <v>3.4973700000000001</v>
      </c>
      <c r="G326" s="10">
        <v>1.67567</v>
      </c>
      <c r="H326" s="10">
        <v>1.4941800000000001</v>
      </c>
      <c r="I326" s="3"/>
      <c r="J326" s="29">
        <f t="shared" si="10"/>
        <v>2.1810716595422495</v>
      </c>
      <c r="K326" s="29">
        <f t="shared" si="11"/>
        <v>1.2309162667819323E-2</v>
      </c>
    </row>
    <row r="327" spans="1:11" x14ac:dyDescent="0.25">
      <c r="A327" s="10" t="s">
        <v>2648</v>
      </c>
      <c r="B327" s="10" t="s">
        <v>2649</v>
      </c>
      <c r="C327" s="10" t="s">
        <v>2650</v>
      </c>
      <c r="D327" s="11">
        <v>6669</v>
      </c>
      <c r="E327" s="10">
        <v>5.9438399999999998</v>
      </c>
      <c r="F327" s="10">
        <v>6.73184</v>
      </c>
      <c r="G327" s="10">
        <v>2.6423199999999998</v>
      </c>
      <c r="H327" s="10">
        <v>3.1347299999999998</v>
      </c>
      <c r="I327" s="3"/>
      <c r="J327" s="29">
        <f t="shared" si="10"/>
        <v>2.1941440700703647</v>
      </c>
      <c r="K327" s="29">
        <f t="shared" si="11"/>
        <v>2.8032421294015987E-2</v>
      </c>
    </row>
    <row r="328" spans="1:11" x14ac:dyDescent="0.25">
      <c r="A328" s="10" t="s">
        <v>1832</v>
      </c>
      <c r="B328" s="10" t="s">
        <v>1833</v>
      </c>
      <c r="C328" s="10" t="s">
        <v>1834</v>
      </c>
      <c r="D328" s="11">
        <v>6269</v>
      </c>
      <c r="E328" s="10">
        <v>10.908200000000001</v>
      </c>
      <c r="F328" s="10">
        <v>12.155799999999999</v>
      </c>
      <c r="G328" s="10">
        <v>4.7792399999999997</v>
      </c>
      <c r="H328" s="10">
        <v>5.6815499999999997</v>
      </c>
      <c r="I328" s="3"/>
      <c r="J328" s="29">
        <f t="shared" si="10"/>
        <v>2.2048047996375035</v>
      </c>
      <c r="K328" s="29">
        <f t="shared" si="11"/>
        <v>1.9088078122247436E-2</v>
      </c>
    </row>
    <row r="329" spans="1:11" x14ac:dyDescent="0.25">
      <c r="A329" s="10" t="s">
        <v>1621</v>
      </c>
      <c r="B329" s="10" t="s">
        <v>1622</v>
      </c>
      <c r="C329" s="10" t="s">
        <v>1623</v>
      </c>
      <c r="D329" s="11">
        <v>4396</v>
      </c>
      <c r="E329" s="10">
        <v>13.0298</v>
      </c>
      <c r="F329" s="10">
        <v>14.482900000000001</v>
      </c>
      <c r="G329" s="10">
        <v>5.3241800000000001</v>
      </c>
      <c r="H329" s="10">
        <v>6.9847799999999998</v>
      </c>
      <c r="I329" s="3"/>
      <c r="J329" s="29">
        <f t="shared" si="10"/>
        <v>2.2351766518048644</v>
      </c>
      <c r="K329" s="29">
        <f t="shared" si="11"/>
        <v>2.1372211469927137E-2</v>
      </c>
    </row>
    <row r="330" spans="1:11" x14ac:dyDescent="0.25">
      <c r="A330" s="10" t="s">
        <v>942</v>
      </c>
      <c r="B330" s="10" t="s">
        <v>943</v>
      </c>
      <c r="C330" s="10" t="s">
        <v>944</v>
      </c>
      <c r="D330" s="11">
        <v>2070</v>
      </c>
      <c r="E330" s="10">
        <v>14.9536</v>
      </c>
      <c r="F330" s="10">
        <v>15.701700000000001</v>
      </c>
      <c r="G330" s="10">
        <v>6.2422399999999998</v>
      </c>
      <c r="H330" s="10">
        <v>7.4716199999999997</v>
      </c>
      <c r="I330" s="3"/>
      <c r="J330" s="29">
        <f t="shared" si="10"/>
        <v>2.2353516807084222</v>
      </c>
      <c r="K330" s="29">
        <f t="shared" si="11"/>
        <v>1.3765146984302345E-2</v>
      </c>
    </row>
    <row r="331" spans="1:11" x14ac:dyDescent="0.25">
      <c r="A331" s="10" t="s">
        <v>1981</v>
      </c>
      <c r="B331" s="10" t="s">
        <v>650</v>
      </c>
      <c r="C331" s="10" t="s">
        <v>651</v>
      </c>
      <c r="D331" s="11">
        <v>5266</v>
      </c>
      <c r="E331" s="10">
        <v>1.03365</v>
      </c>
      <c r="F331" s="10">
        <v>0.99900800000000001</v>
      </c>
      <c r="G331" s="10">
        <v>0.44656099999999999</v>
      </c>
      <c r="H331" s="10">
        <v>0.45939000000000002</v>
      </c>
      <c r="I331" s="3"/>
      <c r="J331" s="29">
        <f t="shared" si="10"/>
        <v>2.2436732229447292</v>
      </c>
      <c r="K331" s="29">
        <f t="shared" si="11"/>
        <v>8.9552784456389065E-3</v>
      </c>
    </row>
    <row r="332" spans="1:11" x14ac:dyDescent="0.25">
      <c r="A332" s="10" t="s">
        <v>2765</v>
      </c>
      <c r="B332" s="10" t="s">
        <v>1580</v>
      </c>
      <c r="C332" s="10" t="s">
        <v>2766</v>
      </c>
      <c r="D332" s="11">
        <v>3783</v>
      </c>
      <c r="E332" s="10">
        <v>19.800699999999999</v>
      </c>
      <c r="F332" s="10">
        <v>18.770700000000001</v>
      </c>
      <c r="G332" s="10">
        <v>9.76084</v>
      </c>
      <c r="H332" s="10">
        <v>7.3627700000000003</v>
      </c>
      <c r="I332" s="3"/>
      <c r="J332" s="29">
        <f t="shared" si="10"/>
        <v>2.252527358425005</v>
      </c>
      <c r="K332" s="29">
        <f t="shared" si="11"/>
        <v>4.0299263333242033E-2</v>
      </c>
    </row>
    <row r="333" spans="1:11" x14ac:dyDescent="0.25">
      <c r="A333" s="10" t="s">
        <v>96</v>
      </c>
      <c r="B333" s="10" t="s">
        <v>97</v>
      </c>
      <c r="C333" s="10" t="s">
        <v>98</v>
      </c>
      <c r="D333" s="11">
        <v>3190</v>
      </c>
      <c r="E333" s="10">
        <v>526.20000000000005</v>
      </c>
      <c r="F333" s="10">
        <v>536.35400000000004</v>
      </c>
      <c r="G333" s="10">
        <v>224.68600000000001</v>
      </c>
      <c r="H333" s="10">
        <v>246.751</v>
      </c>
      <c r="I333" s="3"/>
      <c r="J333" s="29">
        <f t="shared" si="10"/>
        <v>2.2538621279195312</v>
      </c>
      <c r="K333" s="29">
        <f t="shared" si="11"/>
        <v>8.138002721910953E-3</v>
      </c>
    </row>
    <row r="334" spans="1:11" x14ac:dyDescent="0.25">
      <c r="A334" s="10" t="s">
        <v>725</v>
      </c>
      <c r="B334" s="10" t="s">
        <v>724</v>
      </c>
      <c r="C334" s="10" t="s">
        <v>726</v>
      </c>
      <c r="D334" s="11">
        <v>6779</v>
      </c>
      <c r="E334" s="10">
        <v>2.3176299999999999</v>
      </c>
      <c r="F334" s="10">
        <v>2.3898000000000001</v>
      </c>
      <c r="G334" s="10">
        <v>0.98171200000000003</v>
      </c>
      <c r="H334" s="10">
        <v>1.0964400000000001</v>
      </c>
      <c r="I334" s="3"/>
      <c r="J334" s="29">
        <f t="shared" si="10"/>
        <v>2.2652000431152293</v>
      </c>
      <c r="K334" s="29">
        <f t="shared" si="11"/>
        <v>5.5934873661962013E-3</v>
      </c>
    </row>
    <row r="335" spans="1:11" x14ac:dyDescent="0.25">
      <c r="A335" s="10" t="s">
        <v>387</v>
      </c>
      <c r="B335" s="10" t="s">
        <v>39</v>
      </c>
      <c r="C335" s="10" t="s">
        <v>40</v>
      </c>
      <c r="D335" s="11">
        <v>9023</v>
      </c>
      <c r="E335" s="10">
        <v>4.3474599999999999</v>
      </c>
      <c r="F335" s="10">
        <v>4.8980199999999998</v>
      </c>
      <c r="G335" s="10">
        <v>1.89795</v>
      </c>
      <c r="H335" s="10">
        <v>2.1750799999999999</v>
      </c>
      <c r="I335" s="3"/>
      <c r="J335" s="29">
        <f t="shared" si="10"/>
        <v>2.2699268112437179</v>
      </c>
      <c r="K335" s="29">
        <f t="shared" si="11"/>
        <v>3.193022209686712E-2</v>
      </c>
    </row>
    <row r="336" spans="1:11" x14ac:dyDescent="0.25">
      <c r="A336" s="10" t="s">
        <v>146</v>
      </c>
      <c r="B336" s="10" t="s">
        <v>145</v>
      </c>
      <c r="C336" s="10" t="s">
        <v>147</v>
      </c>
      <c r="D336" s="11">
        <v>1795</v>
      </c>
      <c r="E336" s="10">
        <v>6.9333099999999996</v>
      </c>
      <c r="F336" s="10">
        <v>7.5280399999999998</v>
      </c>
      <c r="G336" s="10">
        <v>3.76058</v>
      </c>
      <c r="H336" s="10">
        <v>2.593</v>
      </c>
      <c r="I336" s="3"/>
      <c r="J336" s="29">
        <f t="shared" si="10"/>
        <v>2.2760947371403208</v>
      </c>
      <c r="K336" s="29">
        <f t="shared" si="11"/>
        <v>4.8928729112565725E-2</v>
      </c>
    </row>
    <row r="337" spans="1:11" x14ac:dyDescent="0.25">
      <c r="A337" s="10" t="s">
        <v>1816</v>
      </c>
      <c r="B337" s="10" t="s">
        <v>1817</v>
      </c>
      <c r="C337" s="10" t="s">
        <v>1818</v>
      </c>
      <c r="D337" s="11">
        <v>7580</v>
      </c>
      <c r="E337" s="10">
        <v>4.4724599999999999</v>
      </c>
      <c r="F337" s="10">
        <v>4.2237799999999996</v>
      </c>
      <c r="G337" s="10">
        <v>1.8039000000000001</v>
      </c>
      <c r="H337" s="10">
        <v>2.0108299999999999</v>
      </c>
      <c r="I337" s="3"/>
      <c r="J337" s="29">
        <f t="shared" si="10"/>
        <v>2.279647576630587</v>
      </c>
      <c r="K337" s="29">
        <f t="shared" si="11"/>
        <v>4.9835711368517877E-3</v>
      </c>
    </row>
    <row r="338" spans="1:11" x14ac:dyDescent="0.25">
      <c r="A338" s="10" t="s">
        <v>2131</v>
      </c>
      <c r="B338" s="10" t="s">
        <v>342</v>
      </c>
      <c r="C338" s="10" t="s">
        <v>343</v>
      </c>
      <c r="D338" s="11">
        <v>3336</v>
      </c>
      <c r="E338" s="10">
        <v>5.2871899999999998</v>
      </c>
      <c r="F338" s="10">
        <v>6.0346599999999997</v>
      </c>
      <c r="G338" s="10">
        <v>2.9779300000000002</v>
      </c>
      <c r="H338" s="10">
        <v>1.9433499999999999</v>
      </c>
      <c r="I338" s="3"/>
      <c r="J338" s="29">
        <f t="shared" si="10"/>
        <v>2.3005904967813251</v>
      </c>
      <c r="K338" s="29">
        <f t="shared" si="11"/>
        <v>4.5306771622474706E-2</v>
      </c>
    </row>
    <row r="339" spans="1:11" x14ac:dyDescent="0.25">
      <c r="A339" s="10" t="s">
        <v>1209</v>
      </c>
      <c r="B339" s="10" t="s">
        <v>1207</v>
      </c>
      <c r="C339" s="10" t="s">
        <v>1208</v>
      </c>
      <c r="D339" s="11">
        <v>4026</v>
      </c>
      <c r="E339" s="10">
        <v>1.75495</v>
      </c>
      <c r="F339" s="10">
        <v>1.6287400000000001</v>
      </c>
      <c r="G339" s="10">
        <v>0.60998399999999997</v>
      </c>
      <c r="H339" s="10">
        <v>0.85536900000000005</v>
      </c>
      <c r="I339" s="3"/>
      <c r="J339" s="29">
        <f t="shared" si="10"/>
        <v>2.3091296090430089</v>
      </c>
      <c r="K339" s="29">
        <f t="shared" si="11"/>
        <v>4.0810910469902165E-2</v>
      </c>
    </row>
    <row r="340" spans="1:11" x14ac:dyDescent="0.25">
      <c r="A340" s="10" t="s">
        <v>62</v>
      </c>
      <c r="B340" s="10" t="s">
        <v>63</v>
      </c>
      <c r="C340" s="10" t="s">
        <v>64</v>
      </c>
      <c r="D340" s="11">
        <v>6377</v>
      </c>
      <c r="E340" s="10">
        <v>15.2486</v>
      </c>
      <c r="F340" s="10">
        <v>14.5298</v>
      </c>
      <c r="G340" s="10">
        <v>6.6239299999999997</v>
      </c>
      <c r="H340" s="10">
        <v>6.2708599999999999</v>
      </c>
      <c r="I340" s="3"/>
      <c r="J340" s="29">
        <f t="shared" si="10"/>
        <v>2.3093357860034942</v>
      </c>
      <c r="K340" s="29">
        <f t="shared" si="11"/>
        <v>8.7176724404756708E-3</v>
      </c>
    </row>
    <row r="341" spans="1:11" x14ac:dyDescent="0.25">
      <c r="A341" s="10" t="s">
        <v>2840</v>
      </c>
      <c r="B341" s="10" t="s">
        <v>2466</v>
      </c>
      <c r="C341" s="10" t="s">
        <v>2841</v>
      </c>
      <c r="D341" s="11">
        <v>1431</v>
      </c>
      <c r="E341" s="10">
        <v>2.1269399999999998</v>
      </c>
      <c r="F341" s="10">
        <v>2.5493399999999999</v>
      </c>
      <c r="G341" s="10">
        <v>0.81321500000000002</v>
      </c>
      <c r="H341" s="10">
        <v>1.2113799999999999</v>
      </c>
      <c r="I341" s="3"/>
      <c r="J341" s="29">
        <f t="shared" si="10"/>
        <v>2.3097360212783302</v>
      </c>
      <c r="K341" s="29">
        <f t="shared" si="11"/>
        <v>4.5023489129089225E-2</v>
      </c>
    </row>
    <row r="342" spans="1:11" x14ac:dyDescent="0.25">
      <c r="A342" s="10" t="s">
        <v>1923</v>
      </c>
      <c r="B342" s="10" t="s">
        <v>1881</v>
      </c>
      <c r="C342" s="10" t="s">
        <v>1924</v>
      </c>
      <c r="D342" s="11">
        <v>3782</v>
      </c>
      <c r="E342" s="10">
        <v>7.9916099999999997</v>
      </c>
      <c r="F342" s="10">
        <v>8.7319200000000006</v>
      </c>
      <c r="G342" s="10">
        <v>3.4353500000000001</v>
      </c>
      <c r="H342" s="10">
        <v>3.7958799999999999</v>
      </c>
      <c r="I342" s="3"/>
      <c r="J342" s="29">
        <f t="shared" si="10"/>
        <v>2.3126812450993817</v>
      </c>
      <c r="K342" s="29">
        <f t="shared" si="11"/>
        <v>2.1206063099161128E-2</v>
      </c>
    </row>
    <row r="343" spans="1:11" x14ac:dyDescent="0.25">
      <c r="A343" s="10" t="s">
        <v>707</v>
      </c>
      <c r="B343" s="10" t="s">
        <v>706</v>
      </c>
      <c r="C343" s="10" t="s">
        <v>708</v>
      </c>
      <c r="D343" s="11">
        <v>8313</v>
      </c>
      <c r="E343" s="10">
        <v>17.378299999999999</v>
      </c>
      <c r="F343" s="10">
        <v>19.167899999999999</v>
      </c>
      <c r="G343" s="10">
        <v>8.5653000000000006</v>
      </c>
      <c r="H343" s="10">
        <v>7.1399600000000003</v>
      </c>
      <c r="I343" s="3"/>
      <c r="J343" s="29">
        <f t="shared" si="10"/>
        <v>2.3270038191026443</v>
      </c>
      <c r="K343" s="29">
        <f t="shared" si="11"/>
        <v>1.3775331695636822E-2</v>
      </c>
    </row>
    <row r="344" spans="1:11" x14ac:dyDescent="0.25">
      <c r="A344" s="10" t="s">
        <v>2754</v>
      </c>
      <c r="B344" s="10" t="s">
        <v>2755</v>
      </c>
      <c r="C344" s="10" t="s">
        <v>2756</v>
      </c>
      <c r="D344" s="11">
        <v>1263</v>
      </c>
      <c r="E344" s="10">
        <v>2.6668099999999999</v>
      </c>
      <c r="F344" s="10">
        <v>2.53443</v>
      </c>
      <c r="G344" s="10">
        <v>1.0267500000000001</v>
      </c>
      <c r="H344" s="10">
        <v>1.2073700000000001</v>
      </c>
      <c r="I344" s="3"/>
      <c r="J344" s="29">
        <f t="shared" si="10"/>
        <v>2.3280933880006449</v>
      </c>
      <c r="K344" s="29">
        <f t="shared" si="11"/>
        <v>7.8325281634365057E-3</v>
      </c>
    </row>
    <row r="345" spans="1:11" x14ac:dyDescent="0.25">
      <c r="A345" s="10" t="s">
        <v>162</v>
      </c>
      <c r="B345" s="10" t="s">
        <v>161</v>
      </c>
      <c r="C345" s="10" t="s">
        <v>163</v>
      </c>
      <c r="D345" s="11">
        <v>1587</v>
      </c>
      <c r="E345" s="10">
        <v>4.0197500000000002</v>
      </c>
      <c r="F345" s="10">
        <v>4.0809100000000003</v>
      </c>
      <c r="G345" s="10">
        <v>1.7416199999999999</v>
      </c>
      <c r="H345" s="10">
        <v>1.7177199999999999</v>
      </c>
      <c r="I345" s="3"/>
      <c r="J345" s="29">
        <f t="shared" si="10"/>
        <v>2.3416778923147192</v>
      </c>
      <c r="K345" s="29">
        <f t="shared" si="11"/>
        <v>2.7513045031652746E-3</v>
      </c>
    </row>
    <row r="346" spans="1:11" x14ac:dyDescent="0.25">
      <c r="A346" s="10" t="s">
        <v>495</v>
      </c>
      <c r="B346" s="10" t="s">
        <v>496</v>
      </c>
      <c r="C346" s="10" t="s">
        <v>497</v>
      </c>
      <c r="D346" s="11">
        <v>2911</v>
      </c>
      <c r="E346" s="10">
        <v>4.13985</v>
      </c>
      <c r="F346" s="10">
        <v>4.21699</v>
      </c>
      <c r="G346" s="10">
        <v>1.86039</v>
      </c>
      <c r="H346" s="10">
        <v>1.7003999999999999</v>
      </c>
      <c r="I346" s="3"/>
      <c r="J346" s="29">
        <f t="shared" si="10"/>
        <v>2.3469061640815663</v>
      </c>
      <c r="K346" s="29">
        <f t="shared" si="11"/>
        <v>6.3483920957169626E-3</v>
      </c>
    </row>
    <row r="347" spans="1:11" x14ac:dyDescent="0.25">
      <c r="A347" s="10" t="s">
        <v>310</v>
      </c>
      <c r="B347" s="10" t="s">
        <v>311</v>
      </c>
      <c r="C347" s="10" t="s">
        <v>312</v>
      </c>
      <c r="D347" s="11">
        <v>6138</v>
      </c>
      <c r="E347" s="10">
        <v>1.5942400000000001</v>
      </c>
      <c r="F347" s="10">
        <v>1.5128200000000001</v>
      </c>
      <c r="G347" s="10">
        <v>0.74300600000000006</v>
      </c>
      <c r="H347" s="10">
        <v>0.57641399999999998</v>
      </c>
      <c r="I347" s="3"/>
      <c r="J347" s="29">
        <f t="shared" si="10"/>
        <v>2.354868048081733</v>
      </c>
      <c r="K347" s="29">
        <f t="shared" si="11"/>
        <v>2.7266542432722463E-2</v>
      </c>
    </row>
    <row r="348" spans="1:11" x14ac:dyDescent="0.25">
      <c r="A348" s="10" t="s">
        <v>2796</v>
      </c>
      <c r="B348" s="10" t="s">
        <v>1284</v>
      </c>
      <c r="C348" s="10" t="s">
        <v>1285</v>
      </c>
      <c r="D348" s="11">
        <v>3676</v>
      </c>
      <c r="E348" s="10">
        <v>1.7298199999999999</v>
      </c>
      <c r="F348" s="10">
        <v>1.8447800000000001</v>
      </c>
      <c r="G348" s="10">
        <v>0.68957199999999996</v>
      </c>
      <c r="H348" s="10">
        <v>0.82710799999999995</v>
      </c>
      <c r="I348" s="3"/>
      <c r="J348" s="29">
        <f t="shared" si="10"/>
        <v>2.3568584012448244</v>
      </c>
      <c r="K348" s="29">
        <f t="shared" si="11"/>
        <v>8.3775837309761868E-3</v>
      </c>
    </row>
    <row r="349" spans="1:11" x14ac:dyDescent="0.25">
      <c r="A349" s="10" t="s">
        <v>1494</v>
      </c>
      <c r="B349" s="10" t="s">
        <v>1495</v>
      </c>
      <c r="C349" s="10" t="s">
        <v>1496</v>
      </c>
      <c r="D349" s="11">
        <v>4437</v>
      </c>
      <c r="E349" s="10">
        <v>4.1947299999999998</v>
      </c>
      <c r="F349" s="10">
        <v>3.9087100000000001</v>
      </c>
      <c r="G349" s="10">
        <v>1.6629</v>
      </c>
      <c r="H349" s="10">
        <v>1.75949</v>
      </c>
      <c r="I349" s="3"/>
      <c r="J349" s="29">
        <f t="shared" si="10"/>
        <v>2.3677722293484957</v>
      </c>
      <c r="K349" s="29">
        <f t="shared" si="11"/>
        <v>2.3454414546597156E-2</v>
      </c>
    </row>
    <row r="350" spans="1:11" x14ac:dyDescent="0.25">
      <c r="A350" s="10" t="s">
        <v>2539</v>
      </c>
      <c r="B350" s="10" t="s">
        <v>300</v>
      </c>
      <c r="C350" s="10" t="s">
        <v>2540</v>
      </c>
      <c r="D350" s="11">
        <v>9479</v>
      </c>
      <c r="E350" s="10">
        <v>1.3756299999999999</v>
      </c>
      <c r="F350" s="10">
        <v>1.18163</v>
      </c>
      <c r="G350" s="10">
        <v>0.60322699999999996</v>
      </c>
      <c r="H350" s="10">
        <v>0.47591699999999998</v>
      </c>
      <c r="I350" s="3"/>
      <c r="J350" s="29">
        <f t="shared" si="10"/>
        <v>2.3697115491537737</v>
      </c>
      <c r="K350" s="29">
        <f t="shared" si="11"/>
        <v>3.3734818130110623E-2</v>
      </c>
    </row>
    <row r="351" spans="1:11" x14ac:dyDescent="0.25">
      <c r="A351" s="10" t="s">
        <v>2533</v>
      </c>
      <c r="B351" s="10" t="s">
        <v>1195</v>
      </c>
      <c r="C351" s="10" t="s">
        <v>2534</v>
      </c>
      <c r="D351" s="11">
        <v>1950</v>
      </c>
      <c r="E351" s="10">
        <v>8.0120199999999997</v>
      </c>
      <c r="F351" s="10">
        <v>8.9767499999999991</v>
      </c>
      <c r="G351" s="10">
        <v>2.9820700000000002</v>
      </c>
      <c r="H351" s="10">
        <v>4.1710200000000004</v>
      </c>
      <c r="I351" s="3"/>
      <c r="J351" s="29">
        <f t="shared" si="10"/>
        <v>2.3750253386997784</v>
      </c>
      <c r="K351" s="29">
        <f t="shared" si="11"/>
        <v>2.5906376882013922E-2</v>
      </c>
    </row>
    <row r="352" spans="1:11" x14ac:dyDescent="0.25">
      <c r="A352" s="10" t="s">
        <v>426</v>
      </c>
      <c r="B352" s="10" t="s">
        <v>427</v>
      </c>
      <c r="C352" s="10" t="s">
        <v>428</v>
      </c>
      <c r="D352" s="11">
        <v>3856</v>
      </c>
      <c r="E352" s="10">
        <v>1.1565799999999999</v>
      </c>
      <c r="F352" s="10">
        <v>1.2119800000000001</v>
      </c>
      <c r="G352" s="10">
        <v>0.447965</v>
      </c>
      <c r="H352" s="10">
        <v>0.54837499999999995</v>
      </c>
      <c r="I352" s="3"/>
      <c r="J352" s="29">
        <f t="shared" si="10"/>
        <v>2.3772607744344301</v>
      </c>
      <c r="K352" s="29">
        <f t="shared" si="11"/>
        <v>1.6148939342523899E-2</v>
      </c>
    </row>
    <row r="353" spans="1:11" x14ac:dyDescent="0.25">
      <c r="A353" s="10" t="s">
        <v>2834</v>
      </c>
      <c r="B353" s="10" t="s">
        <v>2247</v>
      </c>
      <c r="C353" s="10" t="s">
        <v>2835</v>
      </c>
      <c r="D353" s="11">
        <v>3780</v>
      </c>
      <c r="E353" s="10">
        <v>9.8634799999999991</v>
      </c>
      <c r="F353" s="10">
        <v>11.2018</v>
      </c>
      <c r="G353" s="10">
        <v>5.0962899999999998</v>
      </c>
      <c r="H353" s="10">
        <v>3.7544300000000002</v>
      </c>
      <c r="I353" s="3"/>
      <c r="J353" s="29">
        <f t="shared" si="10"/>
        <v>2.3800639947936442</v>
      </c>
      <c r="K353" s="29">
        <f t="shared" si="11"/>
        <v>2.3238270727180616E-2</v>
      </c>
    </row>
    <row r="354" spans="1:11" x14ac:dyDescent="0.25">
      <c r="A354" s="10" t="s">
        <v>2836</v>
      </c>
      <c r="B354" s="10" t="s">
        <v>2076</v>
      </c>
      <c r="C354" s="10" t="s">
        <v>2837</v>
      </c>
      <c r="D354" s="11">
        <v>5846</v>
      </c>
      <c r="E354" s="10">
        <v>6.2224599999999999</v>
      </c>
      <c r="F354" s="10">
        <v>5.7674899999999996</v>
      </c>
      <c r="G354" s="10">
        <v>2.5933700000000002</v>
      </c>
      <c r="H354" s="10">
        <v>2.4406099999999999</v>
      </c>
      <c r="I354" s="3"/>
      <c r="J354" s="29">
        <f t="shared" si="10"/>
        <v>2.3818032650109857</v>
      </c>
      <c r="K354" s="29">
        <f t="shared" si="11"/>
        <v>2.5619983648876177E-2</v>
      </c>
    </row>
    <row r="355" spans="1:11" x14ac:dyDescent="0.25">
      <c r="A355" s="10" t="s">
        <v>1768</v>
      </c>
      <c r="B355" s="10" t="s">
        <v>1769</v>
      </c>
      <c r="C355" s="10" t="s">
        <v>1770</v>
      </c>
      <c r="D355" s="11">
        <v>14288</v>
      </c>
      <c r="E355" s="10">
        <v>10.9947</v>
      </c>
      <c r="F355" s="10">
        <v>11.2364</v>
      </c>
      <c r="G355" s="10">
        <v>5.1482700000000001</v>
      </c>
      <c r="H355" s="10">
        <v>4.1647600000000002</v>
      </c>
      <c r="I355" s="3"/>
      <c r="J355" s="29">
        <f t="shared" si="10"/>
        <v>2.3870963585428151</v>
      </c>
      <c r="K355" s="29">
        <f t="shared" si="11"/>
        <v>3.768202208359351E-2</v>
      </c>
    </row>
    <row r="356" spans="1:11" x14ac:dyDescent="0.25">
      <c r="A356" s="10" t="s">
        <v>2702</v>
      </c>
      <c r="B356" s="10" t="s">
        <v>797</v>
      </c>
      <c r="C356" s="10" t="s">
        <v>2703</v>
      </c>
      <c r="D356" s="11">
        <v>1854</v>
      </c>
      <c r="E356" s="10">
        <v>1.5729</v>
      </c>
      <c r="F356" s="10">
        <v>1.4001999999999999</v>
      </c>
      <c r="G356" s="10">
        <v>0.75822100000000003</v>
      </c>
      <c r="H356" s="10">
        <v>0.47960799999999998</v>
      </c>
      <c r="I356" s="3"/>
      <c r="J356" s="29">
        <f t="shared" si="10"/>
        <v>2.4018664936756204</v>
      </c>
      <c r="K356" s="29">
        <f t="shared" si="11"/>
        <v>4.9056225011331618E-2</v>
      </c>
    </row>
    <row r="357" spans="1:11" x14ac:dyDescent="0.25">
      <c r="A357" s="10" t="s">
        <v>467</v>
      </c>
      <c r="B357" s="10" t="s">
        <v>468</v>
      </c>
      <c r="C357" s="10" t="s">
        <v>469</v>
      </c>
      <c r="D357" s="11">
        <v>4024</v>
      </c>
      <c r="E357" s="10">
        <v>24.216999999999999</v>
      </c>
      <c r="F357" s="10">
        <v>24.973800000000001</v>
      </c>
      <c r="G357" s="10">
        <v>10.059799999999999</v>
      </c>
      <c r="H357" s="10">
        <v>10.4095</v>
      </c>
      <c r="I357" s="3"/>
      <c r="J357" s="29">
        <f t="shared" si="10"/>
        <v>2.403150083295472</v>
      </c>
      <c r="K357" s="29">
        <f t="shared" si="11"/>
        <v>4.948962001228659E-3</v>
      </c>
    </row>
    <row r="358" spans="1:11" x14ac:dyDescent="0.25">
      <c r="A358" s="10" t="s">
        <v>1066</v>
      </c>
      <c r="B358" s="10" t="s">
        <v>1067</v>
      </c>
      <c r="C358" s="10" t="s">
        <v>1068</v>
      </c>
      <c r="D358" s="11">
        <v>2865</v>
      </c>
      <c r="E358" s="10">
        <v>2.33405</v>
      </c>
      <c r="F358" s="10">
        <v>2.17042</v>
      </c>
      <c r="G358" s="10">
        <v>0.89247399999999999</v>
      </c>
      <c r="H358" s="10">
        <v>0.94892500000000002</v>
      </c>
      <c r="I358" s="3"/>
      <c r="J358" s="29">
        <f t="shared" si="10"/>
        <v>2.4462215956454845</v>
      </c>
      <c r="K358" s="29">
        <f t="shared" si="11"/>
        <v>2.3141505300145054E-2</v>
      </c>
    </row>
    <row r="359" spans="1:11" x14ac:dyDescent="0.25">
      <c r="A359" s="10" t="s">
        <v>2497</v>
      </c>
      <c r="B359" s="10" t="s">
        <v>2498</v>
      </c>
      <c r="C359" s="10" t="s">
        <v>2499</v>
      </c>
      <c r="D359" s="11">
        <v>2556</v>
      </c>
      <c r="E359" s="10">
        <v>6.7702099999999996</v>
      </c>
      <c r="F359" s="10">
        <v>7.0491000000000001</v>
      </c>
      <c r="G359" s="10">
        <v>2.8954599999999999</v>
      </c>
      <c r="H359" s="10">
        <v>2.7453099999999999</v>
      </c>
      <c r="I359" s="3"/>
      <c r="J359" s="29">
        <f t="shared" si="10"/>
        <v>2.449897797641102</v>
      </c>
      <c r="K359" s="29">
        <f t="shared" si="11"/>
        <v>5.2118453470546737E-3</v>
      </c>
    </row>
    <row r="360" spans="1:11" x14ac:dyDescent="0.25">
      <c r="A360" s="10" t="s">
        <v>2453</v>
      </c>
      <c r="B360" s="10" t="s">
        <v>978</v>
      </c>
      <c r="C360" s="10" t="s">
        <v>2454</v>
      </c>
      <c r="D360" s="11">
        <v>4645</v>
      </c>
      <c r="E360" s="10">
        <v>6.9702900000000003</v>
      </c>
      <c r="F360" s="10">
        <v>7.7190200000000004</v>
      </c>
      <c r="G360" s="10">
        <v>3.2658800000000001</v>
      </c>
      <c r="H360" s="10">
        <v>2.6679200000000001</v>
      </c>
      <c r="I360" s="3"/>
      <c r="J360" s="29">
        <f t="shared" si="10"/>
        <v>2.4755316997539523</v>
      </c>
      <c r="K360" s="29">
        <f t="shared" si="11"/>
        <v>1.3650236746290999E-2</v>
      </c>
    </row>
    <row r="361" spans="1:11" x14ac:dyDescent="0.25">
      <c r="A361" s="10" t="s">
        <v>1425</v>
      </c>
      <c r="B361" s="10" t="s">
        <v>1426</v>
      </c>
      <c r="C361" s="10" t="s">
        <v>1427</v>
      </c>
      <c r="D361" s="11">
        <v>3900</v>
      </c>
      <c r="E361" s="10">
        <v>1.42256</v>
      </c>
      <c r="F361" s="10">
        <v>1.2685299999999999</v>
      </c>
      <c r="G361" s="10">
        <v>0.65031899999999998</v>
      </c>
      <c r="H361" s="10">
        <v>0.42378199999999999</v>
      </c>
      <c r="I361" s="3"/>
      <c r="J361" s="29">
        <f t="shared" si="10"/>
        <v>2.5054347775488526</v>
      </c>
      <c r="K361" s="29">
        <f t="shared" si="11"/>
        <v>3.6664290856624038E-2</v>
      </c>
    </row>
    <row r="362" spans="1:11" x14ac:dyDescent="0.25">
      <c r="A362" s="10" t="s">
        <v>1976</v>
      </c>
      <c r="B362" s="10" t="s">
        <v>933</v>
      </c>
      <c r="C362" s="10" t="s">
        <v>934</v>
      </c>
      <c r="D362" s="11">
        <v>3474</v>
      </c>
      <c r="E362" s="10">
        <v>12.379200000000001</v>
      </c>
      <c r="F362" s="10">
        <v>12.456200000000001</v>
      </c>
      <c r="G362" s="10">
        <v>5.1086400000000003</v>
      </c>
      <c r="H362" s="10">
        <v>4.7826599999999999</v>
      </c>
      <c r="I362" s="3"/>
      <c r="J362" s="29">
        <f t="shared" si="10"/>
        <v>2.5108327520143963</v>
      </c>
      <c r="K362" s="29">
        <f t="shared" si="11"/>
        <v>9.5915557278151257E-3</v>
      </c>
    </row>
    <row r="363" spans="1:11" x14ac:dyDescent="0.25">
      <c r="A363" s="10" t="s">
        <v>2735</v>
      </c>
      <c r="B363" s="10" t="s">
        <v>2736</v>
      </c>
      <c r="C363" s="10" t="s">
        <v>2737</v>
      </c>
      <c r="D363" s="11">
        <v>1793</v>
      </c>
      <c r="E363" s="10">
        <v>4.5189399999999997</v>
      </c>
      <c r="F363" s="10">
        <v>4.0837599999999998</v>
      </c>
      <c r="G363" s="10">
        <v>1.5666500000000001</v>
      </c>
      <c r="H363" s="10">
        <v>1.8507199999999999</v>
      </c>
      <c r="I363" s="3"/>
      <c r="J363" s="29">
        <f t="shared" si="10"/>
        <v>2.5173452099128859</v>
      </c>
      <c r="K363" s="29">
        <f t="shared" si="11"/>
        <v>1.5935453170568797E-2</v>
      </c>
    </row>
    <row r="364" spans="1:11" x14ac:dyDescent="0.25">
      <c r="A364" s="10" t="s">
        <v>1179</v>
      </c>
      <c r="B364" s="10" t="s">
        <v>370</v>
      </c>
      <c r="C364" s="10" t="s">
        <v>371</v>
      </c>
      <c r="D364" s="11">
        <v>2187</v>
      </c>
      <c r="E364" s="10">
        <v>8.1218400000000006</v>
      </c>
      <c r="F364" s="10">
        <v>7.6657000000000002</v>
      </c>
      <c r="G364" s="10">
        <v>2.6790799999999999</v>
      </c>
      <c r="H364" s="10">
        <v>3.56995</v>
      </c>
      <c r="I364" s="3"/>
      <c r="J364" s="29">
        <f t="shared" si="10"/>
        <v>2.5263984970467419</v>
      </c>
      <c r="K364" s="29">
        <f t="shared" si="11"/>
        <v>2.5843648019841584E-2</v>
      </c>
    </row>
    <row r="365" spans="1:11" x14ac:dyDescent="0.25">
      <c r="A365" s="10" t="s">
        <v>2143</v>
      </c>
      <c r="B365" s="10" t="s">
        <v>2144</v>
      </c>
      <c r="C365" s="10" t="s">
        <v>2145</v>
      </c>
      <c r="D365" s="11">
        <v>2661</v>
      </c>
      <c r="E365" s="10">
        <v>1.16167</v>
      </c>
      <c r="F365" s="10">
        <v>1.1891700000000001</v>
      </c>
      <c r="G365" s="10">
        <v>0.52406600000000003</v>
      </c>
      <c r="H365" s="10">
        <v>0.403306</v>
      </c>
      <c r="I365" s="3"/>
      <c r="J365" s="29">
        <f t="shared" si="10"/>
        <v>2.534948219269074</v>
      </c>
      <c r="K365" s="29">
        <f t="shared" si="11"/>
        <v>4.3912590177259542E-2</v>
      </c>
    </row>
    <row r="366" spans="1:11" x14ac:dyDescent="0.25">
      <c r="A366" s="10" t="s">
        <v>2324</v>
      </c>
      <c r="B366" s="10" t="s">
        <v>463</v>
      </c>
      <c r="C366" s="10" t="s">
        <v>2325</v>
      </c>
      <c r="D366" s="11">
        <v>2324</v>
      </c>
      <c r="E366" s="10">
        <v>6.1126699999999996</v>
      </c>
      <c r="F366" s="10">
        <v>6.5770900000000001</v>
      </c>
      <c r="G366" s="10">
        <v>2.9373100000000001</v>
      </c>
      <c r="H366" s="10">
        <v>2.0683199999999999</v>
      </c>
      <c r="I366" s="3"/>
      <c r="J366" s="29">
        <f t="shared" si="10"/>
        <v>2.5350974802372526</v>
      </c>
      <c r="K366" s="29">
        <f t="shared" si="11"/>
        <v>3.2671905648771295E-2</v>
      </c>
    </row>
    <row r="367" spans="1:11" x14ac:dyDescent="0.25">
      <c r="A367" s="10" t="s">
        <v>537</v>
      </c>
      <c r="B367" s="10" t="s">
        <v>535</v>
      </c>
      <c r="C367" s="10" t="s">
        <v>536</v>
      </c>
      <c r="D367" s="11">
        <v>8224</v>
      </c>
      <c r="E367" s="10">
        <v>20.321200000000001</v>
      </c>
      <c r="F367" s="10">
        <v>17.5261</v>
      </c>
      <c r="G367" s="10">
        <v>8.1629400000000008</v>
      </c>
      <c r="H367" s="10">
        <v>6.6260300000000001</v>
      </c>
      <c r="I367" s="3"/>
      <c r="J367" s="29">
        <f t="shared" si="10"/>
        <v>2.5591572638256754</v>
      </c>
      <c r="K367" s="29">
        <f t="shared" si="11"/>
        <v>3.5198251205246306E-2</v>
      </c>
    </row>
    <row r="368" spans="1:11" x14ac:dyDescent="0.25">
      <c r="A368" s="10" t="s">
        <v>1123</v>
      </c>
      <c r="B368" s="10" t="s">
        <v>1124</v>
      </c>
      <c r="C368" s="10" t="s">
        <v>1125</v>
      </c>
      <c r="D368" s="11">
        <v>1854</v>
      </c>
      <c r="E368" s="10">
        <v>5.5209000000000001</v>
      </c>
      <c r="F368" s="10">
        <v>4.99674</v>
      </c>
      <c r="G368" s="10">
        <v>1.8168599999999999</v>
      </c>
      <c r="H368" s="10">
        <v>2.27963</v>
      </c>
      <c r="I368" s="3"/>
      <c r="J368" s="29">
        <f t="shared" si="10"/>
        <v>2.5674760587722658</v>
      </c>
      <c r="K368" s="29">
        <f t="shared" si="11"/>
        <v>1.2223934205507046E-2</v>
      </c>
    </row>
    <row r="369" spans="1:11" x14ac:dyDescent="0.25">
      <c r="A369" s="10" t="s">
        <v>1477</v>
      </c>
      <c r="B369" s="10" t="s">
        <v>1478</v>
      </c>
      <c r="C369" s="10" t="s">
        <v>1479</v>
      </c>
      <c r="D369" s="11">
        <v>3790</v>
      </c>
      <c r="E369" s="10">
        <v>24.8918</v>
      </c>
      <c r="F369" s="10">
        <v>24.860299999999999</v>
      </c>
      <c r="G369" s="10">
        <v>10.117900000000001</v>
      </c>
      <c r="H369" s="10">
        <v>9.0832700000000006</v>
      </c>
      <c r="I369" s="3"/>
      <c r="J369" s="29">
        <f t="shared" si="10"/>
        <v>2.5910973133408013</v>
      </c>
      <c r="K369" s="29">
        <f t="shared" si="11"/>
        <v>2.1434132997912515E-2</v>
      </c>
    </row>
    <row r="370" spans="1:11" x14ac:dyDescent="0.25">
      <c r="A370" s="10" t="s">
        <v>2727</v>
      </c>
      <c r="B370" s="10" t="s">
        <v>2728</v>
      </c>
      <c r="C370" s="10" t="s">
        <v>2729</v>
      </c>
      <c r="D370" s="11">
        <v>5481</v>
      </c>
      <c r="E370" s="10">
        <v>6.4347700000000003</v>
      </c>
      <c r="F370" s="10">
        <v>6.5734199999999996</v>
      </c>
      <c r="G370" s="10">
        <v>2.6569799999999999</v>
      </c>
      <c r="H370" s="10">
        <v>2.2685300000000002</v>
      </c>
      <c r="I370" s="3"/>
      <c r="J370" s="29">
        <f t="shared" si="10"/>
        <v>2.6409833702499839</v>
      </c>
      <c r="K370" s="29">
        <f t="shared" si="11"/>
        <v>1.6468986159476437E-2</v>
      </c>
    </row>
    <row r="371" spans="1:11" x14ac:dyDescent="0.25">
      <c r="A371" s="10" t="s">
        <v>3054</v>
      </c>
      <c r="B371" s="10" t="s">
        <v>3055</v>
      </c>
      <c r="C371" s="10" t="s">
        <v>3056</v>
      </c>
      <c r="D371" s="11">
        <v>890</v>
      </c>
      <c r="E371" s="10">
        <v>3.6381000000000001</v>
      </c>
      <c r="F371" s="10">
        <v>4.0480700000000001</v>
      </c>
      <c r="G371" s="10">
        <v>1.77929</v>
      </c>
      <c r="H371" s="10">
        <v>1.09785</v>
      </c>
      <c r="I371" s="3"/>
      <c r="J371" s="29">
        <f t="shared" si="10"/>
        <v>2.6714619378966615</v>
      </c>
      <c r="K371" s="29">
        <f t="shared" si="11"/>
        <v>4.1157928987767274E-2</v>
      </c>
    </row>
    <row r="372" spans="1:11" x14ac:dyDescent="0.25">
      <c r="A372" s="10" t="s">
        <v>1396</v>
      </c>
      <c r="B372" s="10" t="s">
        <v>1397</v>
      </c>
      <c r="C372" s="10" t="s">
        <v>1398</v>
      </c>
      <c r="D372" s="11">
        <v>1398</v>
      </c>
      <c r="E372" s="10">
        <v>157.69499999999999</v>
      </c>
      <c r="F372" s="10">
        <v>144.376</v>
      </c>
      <c r="G372" s="10">
        <v>57.1798</v>
      </c>
      <c r="H372" s="10">
        <v>55.791600000000003</v>
      </c>
      <c r="I372" s="3"/>
      <c r="J372" s="29">
        <f t="shared" si="10"/>
        <v>2.6738714400281842</v>
      </c>
      <c r="K372" s="29">
        <f t="shared" si="11"/>
        <v>4.267365241524098E-2</v>
      </c>
    </row>
    <row r="373" spans="1:11" x14ac:dyDescent="0.25">
      <c r="A373" s="10" t="s">
        <v>2851</v>
      </c>
      <c r="B373" s="10" t="s">
        <v>2110</v>
      </c>
      <c r="C373" s="10" t="s">
        <v>2852</v>
      </c>
      <c r="D373" s="11">
        <v>1302</v>
      </c>
      <c r="E373" s="10">
        <v>17.019600000000001</v>
      </c>
      <c r="F373" s="10">
        <v>16.337299999999999</v>
      </c>
      <c r="G373" s="10">
        <v>5.9677199999999999</v>
      </c>
      <c r="H373" s="10">
        <v>6.4046399999999997</v>
      </c>
      <c r="I373" s="3"/>
      <c r="J373" s="29">
        <f t="shared" si="10"/>
        <v>2.6960822349171858</v>
      </c>
      <c r="K373" s="29">
        <f t="shared" si="11"/>
        <v>3.2794903526861025E-3</v>
      </c>
    </row>
    <row r="374" spans="1:11" x14ac:dyDescent="0.25">
      <c r="A374" s="10" t="s">
        <v>1528</v>
      </c>
      <c r="B374" s="10" t="s">
        <v>1037</v>
      </c>
      <c r="C374" s="10" t="s">
        <v>1038</v>
      </c>
      <c r="D374" s="11">
        <v>1911</v>
      </c>
      <c r="E374" s="10">
        <v>1.61056</v>
      </c>
      <c r="F374" s="10">
        <v>1.3821000000000001</v>
      </c>
      <c r="G374" s="10">
        <v>0.64631499999999997</v>
      </c>
      <c r="H374" s="10">
        <v>0.45971000000000001</v>
      </c>
      <c r="I374" s="3"/>
      <c r="J374" s="29">
        <f t="shared" si="10"/>
        <v>2.7057797066069935</v>
      </c>
      <c r="K374" s="29">
        <f t="shared" si="11"/>
        <v>2.5961984553783287E-2</v>
      </c>
    </row>
    <row r="375" spans="1:11" x14ac:dyDescent="0.25">
      <c r="A375" s="10" t="s">
        <v>33</v>
      </c>
      <c r="B375" s="10" t="s">
        <v>34</v>
      </c>
      <c r="C375" s="10" t="s">
        <v>35</v>
      </c>
      <c r="D375" s="11">
        <v>3246</v>
      </c>
      <c r="E375" s="10">
        <v>60.622199999999999</v>
      </c>
      <c r="F375" s="10">
        <v>67.356899999999996</v>
      </c>
      <c r="G375" s="10">
        <v>25.462900000000001</v>
      </c>
      <c r="H375" s="10">
        <v>21.583400000000001</v>
      </c>
      <c r="I375" s="3"/>
      <c r="J375" s="29">
        <f t="shared" si="10"/>
        <v>2.7202798094642935</v>
      </c>
      <c r="K375" s="29">
        <f t="shared" si="11"/>
        <v>1.8558502774357971E-2</v>
      </c>
    </row>
    <row r="376" spans="1:11" x14ac:dyDescent="0.25">
      <c r="A376" s="10" t="s">
        <v>1836</v>
      </c>
      <c r="B376" s="10" t="s">
        <v>1150</v>
      </c>
      <c r="C376" s="10" t="s">
        <v>1837</v>
      </c>
      <c r="D376" s="11">
        <v>3281</v>
      </c>
      <c r="E376" s="10">
        <v>6.1314700000000002</v>
      </c>
      <c r="F376" s="10">
        <v>6.3691199999999997</v>
      </c>
      <c r="G376" s="10">
        <v>2.5390999999999999</v>
      </c>
      <c r="H376" s="10">
        <v>2.03728</v>
      </c>
      <c r="I376" s="3"/>
      <c r="J376" s="29">
        <f t="shared" si="10"/>
        <v>2.7315454573265328</v>
      </c>
      <c r="K376" s="29">
        <f t="shared" si="11"/>
        <v>1.6376232720910915E-2</v>
      </c>
    </row>
    <row r="377" spans="1:11" x14ac:dyDescent="0.25">
      <c r="A377" s="10" t="s">
        <v>1597</v>
      </c>
      <c r="B377" s="10" t="s">
        <v>1598</v>
      </c>
      <c r="C377" s="10" t="s">
        <v>1599</v>
      </c>
      <c r="D377" s="11">
        <v>1709</v>
      </c>
      <c r="E377" s="10">
        <v>1.1300300000000001</v>
      </c>
      <c r="F377" s="10">
        <v>1.1408700000000001</v>
      </c>
      <c r="G377" s="10">
        <v>0.38023200000000001</v>
      </c>
      <c r="H377" s="10">
        <v>0.44578800000000002</v>
      </c>
      <c r="I377" s="3"/>
      <c r="J377" s="29">
        <f t="shared" si="10"/>
        <v>2.749207040991744</v>
      </c>
      <c r="K377" s="29">
        <f t="shared" si="11"/>
        <v>2.5009892194660214E-2</v>
      </c>
    </row>
    <row r="378" spans="1:11" x14ac:dyDescent="0.25">
      <c r="A378" s="10" t="s">
        <v>501</v>
      </c>
      <c r="B378" s="10" t="s">
        <v>477</v>
      </c>
      <c r="C378" s="10" t="s">
        <v>502</v>
      </c>
      <c r="D378" s="11">
        <v>3055</v>
      </c>
      <c r="E378" s="10">
        <v>2.8588800000000001</v>
      </c>
      <c r="F378" s="10">
        <v>2.4274300000000002</v>
      </c>
      <c r="G378" s="10">
        <v>0.85866799999999999</v>
      </c>
      <c r="H378" s="10">
        <v>1.0618000000000001</v>
      </c>
      <c r="I378" s="3"/>
      <c r="J378" s="29">
        <f t="shared" si="10"/>
        <v>2.7526155083031845</v>
      </c>
      <c r="K378" s="29">
        <f t="shared" si="11"/>
        <v>4.4558409964908917E-2</v>
      </c>
    </row>
    <row r="379" spans="1:11" x14ac:dyDescent="0.25">
      <c r="A379" s="10" t="s">
        <v>927</v>
      </c>
      <c r="B379" s="10" t="s">
        <v>240</v>
      </c>
      <c r="C379" s="10" t="s">
        <v>928</v>
      </c>
      <c r="D379" s="11">
        <v>3864</v>
      </c>
      <c r="E379" s="10">
        <v>34.7226</v>
      </c>
      <c r="F379" s="10">
        <v>34.652299999999997</v>
      </c>
      <c r="G379" s="10">
        <v>14.1134</v>
      </c>
      <c r="H379" s="10">
        <v>10.7583</v>
      </c>
      <c r="I379" s="3"/>
      <c r="J379" s="29">
        <f t="shared" si="10"/>
        <v>2.7893107427316988</v>
      </c>
      <c r="K379" s="29">
        <f t="shared" si="11"/>
        <v>4.781399423466421E-2</v>
      </c>
    </row>
    <row r="380" spans="1:11" x14ac:dyDescent="0.25">
      <c r="A380" s="10" t="s">
        <v>861</v>
      </c>
      <c r="B380" s="10" t="s">
        <v>859</v>
      </c>
      <c r="C380" s="10" t="s">
        <v>860</v>
      </c>
      <c r="D380" s="11">
        <v>3472</v>
      </c>
      <c r="E380" s="10">
        <v>4.5356100000000001</v>
      </c>
      <c r="F380" s="10">
        <v>4.9123999999999999</v>
      </c>
      <c r="G380" s="10">
        <v>2.0048599999999999</v>
      </c>
      <c r="H380" s="10">
        <v>1.3769</v>
      </c>
      <c r="I380" s="3"/>
      <c r="J380" s="29">
        <f t="shared" si="10"/>
        <v>2.7938144634746407</v>
      </c>
      <c r="K380" s="29">
        <f t="shared" si="11"/>
        <v>2.496858746030305E-2</v>
      </c>
    </row>
    <row r="381" spans="1:11" x14ac:dyDescent="0.25">
      <c r="A381" s="10" t="s">
        <v>847</v>
      </c>
      <c r="B381" s="10" t="s">
        <v>848</v>
      </c>
      <c r="C381" s="10" t="s">
        <v>849</v>
      </c>
      <c r="D381" s="11">
        <v>1718</v>
      </c>
      <c r="E381" s="10">
        <v>3.0512299999999999</v>
      </c>
      <c r="F381" s="10">
        <v>2.56976</v>
      </c>
      <c r="G381" s="10">
        <v>1.16144</v>
      </c>
      <c r="H381" s="10">
        <v>0.83497299999999997</v>
      </c>
      <c r="I381" s="3"/>
      <c r="J381" s="29">
        <f t="shared" si="10"/>
        <v>2.8155446793824725</v>
      </c>
      <c r="K381" s="29">
        <f t="shared" si="11"/>
        <v>3.3555969344658529E-2</v>
      </c>
    </row>
    <row r="382" spans="1:11" x14ac:dyDescent="0.25">
      <c r="A382" s="10" t="s">
        <v>1338</v>
      </c>
      <c r="B382" s="10" t="s">
        <v>127</v>
      </c>
      <c r="C382" s="10" t="s">
        <v>128</v>
      </c>
      <c r="D382" s="11">
        <v>2075</v>
      </c>
      <c r="E382" s="10">
        <v>1.5661499999999999</v>
      </c>
      <c r="F382" s="10">
        <v>1.8019700000000001</v>
      </c>
      <c r="G382" s="10">
        <v>0.69194199999999995</v>
      </c>
      <c r="H382" s="10">
        <v>0.50320200000000004</v>
      </c>
      <c r="I382" s="3"/>
      <c r="J382" s="29">
        <f t="shared" si="10"/>
        <v>2.818170864766087</v>
      </c>
      <c r="K382" s="29">
        <f t="shared" si="11"/>
        <v>2.1279750652499912E-2</v>
      </c>
    </row>
    <row r="383" spans="1:11" x14ac:dyDescent="0.25">
      <c r="A383" s="10" t="s">
        <v>1584</v>
      </c>
      <c r="B383" s="10" t="s">
        <v>906</v>
      </c>
      <c r="C383" s="10" t="s">
        <v>1585</v>
      </c>
      <c r="D383" s="11">
        <v>7604</v>
      </c>
      <c r="E383" s="10">
        <v>4.7369300000000001</v>
      </c>
      <c r="F383" s="10">
        <v>3.8578199999999998</v>
      </c>
      <c r="G383" s="10">
        <v>1.9452</v>
      </c>
      <c r="H383" s="10">
        <v>1.0654600000000001</v>
      </c>
      <c r="I383" s="3"/>
      <c r="J383" s="29">
        <f t="shared" si="10"/>
        <v>2.8547727076454992</v>
      </c>
      <c r="K383" s="29">
        <f t="shared" si="11"/>
        <v>4.6194631975345513E-2</v>
      </c>
    </row>
    <row r="384" spans="1:11" x14ac:dyDescent="0.25">
      <c r="A384" s="10" t="s">
        <v>1743</v>
      </c>
      <c r="B384" s="10" t="s">
        <v>1744</v>
      </c>
      <c r="C384" s="10" t="s">
        <v>1745</v>
      </c>
      <c r="D384" s="11">
        <v>2033</v>
      </c>
      <c r="E384" s="10">
        <v>1.36341</v>
      </c>
      <c r="F384" s="10">
        <v>1.3560000000000001</v>
      </c>
      <c r="G384" s="10">
        <v>0.422404</v>
      </c>
      <c r="H384" s="10">
        <v>0.52430600000000005</v>
      </c>
      <c r="I384" s="3"/>
      <c r="J384" s="29">
        <f t="shared" si="10"/>
        <v>2.8724847102069271</v>
      </c>
      <c r="K384" s="29">
        <f t="shared" si="11"/>
        <v>3.5635188207552584E-2</v>
      </c>
    </row>
    <row r="385" spans="1:11" x14ac:dyDescent="0.25">
      <c r="A385" s="10" t="s">
        <v>1497</v>
      </c>
      <c r="B385" s="10" t="s">
        <v>823</v>
      </c>
      <c r="C385" s="10" t="s">
        <v>824</v>
      </c>
      <c r="D385" s="11">
        <v>2048</v>
      </c>
      <c r="E385" s="10">
        <v>15.6005</v>
      </c>
      <c r="F385" s="10">
        <v>14.9183</v>
      </c>
      <c r="G385" s="10">
        <v>4.6317300000000001</v>
      </c>
      <c r="H385" s="10">
        <v>5.8100300000000002</v>
      </c>
      <c r="I385" s="3"/>
      <c r="J385" s="29">
        <f t="shared" si="10"/>
        <v>2.922763978486385</v>
      </c>
      <c r="K385" s="29">
        <f t="shared" si="11"/>
        <v>1.0576523213620804E-2</v>
      </c>
    </row>
    <row r="386" spans="1:11" x14ac:dyDescent="0.25">
      <c r="A386" s="10" t="s">
        <v>1052</v>
      </c>
      <c r="B386" s="10" t="s">
        <v>1051</v>
      </c>
      <c r="C386" s="10" t="s">
        <v>1053</v>
      </c>
      <c r="D386" s="11">
        <v>3384</v>
      </c>
      <c r="E386" s="10">
        <v>1.0942700000000001</v>
      </c>
      <c r="F386" s="10">
        <v>1.1497299999999999</v>
      </c>
      <c r="G386" s="10">
        <v>0.39554899999999998</v>
      </c>
      <c r="H386" s="10">
        <v>0.35917300000000002</v>
      </c>
      <c r="I386" s="3"/>
      <c r="J386" s="29">
        <f t="shared" ref="J386:J449" si="12">AVERAGE(E386:F386)/AVERAGE(G386:H386)</f>
        <v>2.9732802276864856</v>
      </c>
      <c r="K386" s="29">
        <f t="shared" ref="K386:K449" si="13">_xlfn.T.TEST(E386:F386,G386:H386,2,3)</f>
        <v>3.930746371280827E-3</v>
      </c>
    </row>
    <row r="387" spans="1:11" x14ac:dyDescent="0.25">
      <c r="A387" s="10" t="s">
        <v>8</v>
      </c>
      <c r="B387" s="10" t="s">
        <v>9</v>
      </c>
      <c r="C387" s="10" t="s">
        <v>10</v>
      </c>
      <c r="D387" s="11">
        <v>9169</v>
      </c>
      <c r="E387" s="10">
        <v>11.0962</v>
      </c>
      <c r="F387" s="10">
        <v>10.74</v>
      </c>
      <c r="G387" s="10">
        <v>3.1343100000000002</v>
      </c>
      <c r="H387" s="10">
        <v>4.0647500000000001</v>
      </c>
      <c r="I387" s="3"/>
      <c r="J387" s="29">
        <f t="shared" si="12"/>
        <v>3.0332015568699244</v>
      </c>
      <c r="K387" s="29">
        <f t="shared" si="13"/>
        <v>2.1671662077425227E-2</v>
      </c>
    </row>
    <row r="388" spans="1:11" x14ac:dyDescent="0.25">
      <c r="A388" s="10" t="s">
        <v>3005</v>
      </c>
      <c r="B388" s="10" t="s">
        <v>122</v>
      </c>
      <c r="C388" s="10" t="s">
        <v>123</v>
      </c>
      <c r="D388" s="11">
        <v>4753</v>
      </c>
      <c r="E388" s="10">
        <v>4.9501099999999996</v>
      </c>
      <c r="F388" s="10">
        <v>5.5867800000000001</v>
      </c>
      <c r="G388" s="10">
        <v>1.40554</v>
      </c>
      <c r="H388" s="10">
        <v>2.0236100000000001</v>
      </c>
      <c r="I388" s="3"/>
      <c r="J388" s="29">
        <f t="shared" si="12"/>
        <v>3.0727410582797487</v>
      </c>
      <c r="K388" s="29">
        <f t="shared" si="13"/>
        <v>1.5268861910471216E-2</v>
      </c>
    </row>
    <row r="389" spans="1:11" x14ac:dyDescent="0.25">
      <c r="A389" s="10" t="s">
        <v>2787</v>
      </c>
      <c r="B389" s="10" t="s">
        <v>2788</v>
      </c>
      <c r="C389" s="10" t="s">
        <v>2789</v>
      </c>
      <c r="D389" s="11">
        <v>1994</v>
      </c>
      <c r="E389" s="10">
        <v>2.4169800000000001</v>
      </c>
      <c r="F389" s="10">
        <v>2.6951700000000001</v>
      </c>
      <c r="G389" s="10">
        <v>0.67138900000000001</v>
      </c>
      <c r="H389" s="10">
        <v>0.98216999999999999</v>
      </c>
      <c r="I389" s="3"/>
      <c r="J389" s="29">
        <f t="shared" si="12"/>
        <v>3.09160423063223</v>
      </c>
      <c r="K389" s="29">
        <f t="shared" si="13"/>
        <v>1.4753295356483669E-2</v>
      </c>
    </row>
    <row r="390" spans="1:11" x14ac:dyDescent="0.25">
      <c r="A390" s="10" t="s">
        <v>248</v>
      </c>
      <c r="B390" s="10" t="s">
        <v>246</v>
      </c>
      <c r="C390" s="10" t="s">
        <v>247</v>
      </c>
      <c r="D390" s="11">
        <v>3334</v>
      </c>
      <c r="E390" s="10">
        <v>3.8894899999999999</v>
      </c>
      <c r="F390" s="10">
        <v>4.7766900000000003</v>
      </c>
      <c r="G390" s="10">
        <v>1.77505</v>
      </c>
      <c r="H390" s="10">
        <v>0.98093699999999995</v>
      </c>
      <c r="I390" s="3"/>
      <c r="J390" s="29">
        <f t="shared" si="12"/>
        <v>3.1444923361394665</v>
      </c>
      <c r="K390" s="29">
        <f t="shared" si="13"/>
        <v>3.9219316014174652E-2</v>
      </c>
    </row>
    <row r="391" spans="1:11" x14ac:dyDescent="0.25">
      <c r="A391" s="10" t="s">
        <v>68</v>
      </c>
      <c r="B391" s="10" t="s">
        <v>69</v>
      </c>
      <c r="C391" s="10" t="s">
        <v>70</v>
      </c>
      <c r="D391" s="11">
        <v>4653</v>
      </c>
      <c r="E391" s="10">
        <v>9.6394199999999994</v>
      </c>
      <c r="F391" s="10">
        <v>9.0413300000000003</v>
      </c>
      <c r="G391" s="10">
        <v>2.2355800000000001</v>
      </c>
      <c r="H391" s="10">
        <v>3.66655</v>
      </c>
      <c r="I391" s="3"/>
      <c r="J391" s="29">
        <f t="shared" si="12"/>
        <v>3.1650861638086591</v>
      </c>
      <c r="K391" s="29">
        <f t="shared" si="13"/>
        <v>4.141288699051536E-2</v>
      </c>
    </row>
    <row r="392" spans="1:11" x14ac:dyDescent="0.25">
      <c r="A392" s="10" t="s">
        <v>1222</v>
      </c>
      <c r="B392" s="10" t="s">
        <v>1223</v>
      </c>
      <c r="C392" s="10" t="s">
        <v>1224</v>
      </c>
      <c r="D392" s="11">
        <v>5929</v>
      </c>
      <c r="E392" s="10">
        <v>1.2906599999999999</v>
      </c>
      <c r="F392" s="10">
        <v>1.5193099999999999</v>
      </c>
      <c r="G392" s="10">
        <v>0.34412300000000001</v>
      </c>
      <c r="H392" s="10">
        <v>0.53658499999999998</v>
      </c>
      <c r="I392" s="3"/>
      <c r="J392" s="29">
        <f t="shared" si="12"/>
        <v>3.1905807600248886</v>
      </c>
      <c r="K392" s="29">
        <f t="shared" si="13"/>
        <v>2.4875987028466905E-2</v>
      </c>
    </row>
    <row r="393" spans="1:11" x14ac:dyDescent="0.25">
      <c r="A393" s="10" t="s">
        <v>1069</v>
      </c>
      <c r="B393" s="10" t="s">
        <v>1070</v>
      </c>
      <c r="C393" s="10" t="s">
        <v>1071</v>
      </c>
      <c r="D393" s="11">
        <v>3636</v>
      </c>
      <c r="E393" s="10">
        <v>1.2123999999999999</v>
      </c>
      <c r="F393" s="10">
        <v>1.04942</v>
      </c>
      <c r="G393" s="10">
        <v>0.327322</v>
      </c>
      <c r="H393" s="10">
        <v>0.37798999999999999</v>
      </c>
      <c r="I393" s="3"/>
      <c r="J393" s="29">
        <f t="shared" si="12"/>
        <v>3.2068361235878595</v>
      </c>
      <c r="K393" s="29">
        <f t="shared" si="13"/>
        <v>4.7715168744643557E-2</v>
      </c>
    </row>
    <row r="394" spans="1:11" x14ac:dyDescent="0.25">
      <c r="A394" s="10" t="s">
        <v>1498</v>
      </c>
      <c r="B394" s="10" t="s">
        <v>1499</v>
      </c>
      <c r="C394" s="10" t="s">
        <v>1500</v>
      </c>
      <c r="D394" s="11">
        <v>2208</v>
      </c>
      <c r="E394" s="10">
        <v>1.12442</v>
      </c>
      <c r="F394" s="10">
        <v>1.15282</v>
      </c>
      <c r="G394" s="10">
        <v>0.34268199999999999</v>
      </c>
      <c r="H394" s="10">
        <v>0.35091499999999998</v>
      </c>
      <c r="I394" s="3"/>
      <c r="J394" s="29">
        <f t="shared" si="12"/>
        <v>3.2832321939108731</v>
      </c>
      <c r="K394" s="29">
        <f t="shared" si="13"/>
        <v>6.3728875125333593E-3</v>
      </c>
    </row>
    <row r="395" spans="1:11" x14ac:dyDescent="0.25">
      <c r="A395" s="10" t="s">
        <v>2845</v>
      </c>
      <c r="B395" s="10" t="s">
        <v>2846</v>
      </c>
      <c r="C395" s="10" t="s">
        <v>2847</v>
      </c>
      <c r="D395" s="11">
        <v>1243</v>
      </c>
      <c r="E395" s="10">
        <v>2.61632</v>
      </c>
      <c r="F395" s="10">
        <v>2.7098399999999998</v>
      </c>
      <c r="G395" s="10">
        <v>0.76780400000000004</v>
      </c>
      <c r="H395" s="10">
        <v>0.81869999999999998</v>
      </c>
      <c r="I395" s="3"/>
      <c r="J395" s="29">
        <f t="shared" si="12"/>
        <v>3.3571677096307346</v>
      </c>
      <c r="K395" s="29">
        <f t="shared" si="13"/>
        <v>3.1554220368382947E-3</v>
      </c>
    </row>
    <row r="396" spans="1:11" x14ac:dyDescent="0.25">
      <c r="A396" s="10" t="s">
        <v>2064</v>
      </c>
      <c r="B396" s="10" t="s">
        <v>2065</v>
      </c>
      <c r="C396" s="10" t="s">
        <v>2066</v>
      </c>
      <c r="D396" s="11">
        <v>5310</v>
      </c>
      <c r="E396" s="10">
        <v>2.6714099999999998</v>
      </c>
      <c r="F396" s="10">
        <v>2.5683799999999999</v>
      </c>
      <c r="G396" s="10">
        <v>0.86862200000000001</v>
      </c>
      <c r="H396" s="10">
        <v>0.68237700000000001</v>
      </c>
      <c r="I396" s="3"/>
      <c r="J396" s="29">
        <f t="shared" si="12"/>
        <v>3.3783322877706556</v>
      </c>
      <c r="K396" s="29">
        <f t="shared" si="13"/>
        <v>9.0464088319419812E-3</v>
      </c>
    </row>
    <row r="397" spans="1:11" x14ac:dyDescent="0.25">
      <c r="A397" s="10" t="s">
        <v>2440</v>
      </c>
      <c r="B397" s="10" t="s">
        <v>2441</v>
      </c>
      <c r="C397" s="10" t="s">
        <v>2442</v>
      </c>
      <c r="D397" s="11">
        <v>2505</v>
      </c>
      <c r="E397" s="10">
        <v>1.93245</v>
      </c>
      <c r="F397" s="10">
        <v>1.7755000000000001</v>
      </c>
      <c r="G397" s="10">
        <v>0.65907899999999997</v>
      </c>
      <c r="H397" s="10">
        <v>0.43256699999999998</v>
      </c>
      <c r="I397" s="3"/>
      <c r="J397" s="29">
        <f t="shared" si="12"/>
        <v>3.3966597230237645</v>
      </c>
      <c r="K397" s="29">
        <f t="shared" si="13"/>
        <v>1.5682846026648416E-2</v>
      </c>
    </row>
    <row r="398" spans="1:11" x14ac:dyDescent="0.25">
      <c r="A398" s="10" t="s">
        <v>1550</v>
      </c>
      <c r="B398" s="10" t="s">
        <v>938</v>
      </c>
      <c r="C398" s="10" t="s">
        <v>1551</v>
      </c>
      <c r="D398" s="11">
        <v>4602</v>
      </c>
      <c r="E398" s="10">
        <v>4.6954500000000001</v>
      </c>
      <c r="F398" s="10">
        <v>4.5345500000000003</v>
      </c>
      <c r="G398" s="10">
        <v>1.21662</v>
      </c>
      <c r="H398" s="10">
        <v>1.4826999999999999</v>
      </c>
      <c r="I398" s="3"/>
      <c r="J398" s="29">
        <f t="shared" si="12"/>
        <v>3.4193796956270468</v>
      </c>
      <c r="K398" s="29">
        <f t="shared" si="13"/>
        <v>5.4016248124552921E-3</v>
      </c>
    </row>
    <row r="399" spans="1:11" x14ac:dyDescent="0.25">
      <c r="A399" s="10" t="s">
        <v>510</v>
      </c>
      <c r="B399" s="10" t="s">
        <v>509</v>
      </c>
      <c r="C399" s="10" t="s">
        <v>511</v>
      </c>
      <c r="D399" s="11">
        <v>2509</v>
      </c>
      <c r="E399" s="10">
        <v>2.1560700000000002</v>
      </c>
      <c r="F399" s="10">
        <v>2.2351000000000001</v>
      </c>
      <c r="G399" s="10">
        <v>0.60432600000000003</v>
      </c>
      <c r="H399" s="10">
        <v>0.65725100000000003</v>
      </c>
      <c r="I399" s="3"/>
      <c r="J399" s="29">
        <f t="shared" si="12"/>
        <v>3.4806991566903971</v>
      </c>
      <c r="K399" s="29">
        <f t="shared" si="13"/>
        <v>1.9149338076949469E-3</v>
      </c>
    </row>
    <row r="400" spans="1:11" x14ac:dyDescent="0.25">
      <c r="A400" s="10" t="s">
        <v>1390</v>
      </c>
      <c r="B400" s="10" t="s">
        <v>1391</v>
      </c>
      <c r="C400" s="10" t="s">
        <v>1392</v>
      </c>
      <c r="D400" s="11">
        <v>5993</v>
      </c>
      <c r="E400" s="10">
        <v>1.26505</v>
      </c>
      <c r="F400" s="10">
        <v>1.0051300000000001</v>
      </c>
      <c r="G400" s="10">
        <v>0.40901999999999999</v>
      </c>
      <c r="H400" s="10">
        <v>0.240064</v>
      </c>
      <c r="I400" s="3"/>
      <c r="J400" s="29">
        <f t="shared" si="12"/>
        <v>3.4975134189103412</v>
      </c>
      <c r="K400" s="29">
        <f t="shared" si="13"/>
        <v>4.7357092194212316E-2</v>
      </c>
    </row>
    <row r="401" spans="1:11" x14ac:dyDescent="0.25">
      <c r="A401" s="10" t="s">
        <v>834</v>
      </c>
      <c r="B401" s="10" t="s">
        <v>832</v>
      </c>
      <c r="C401" s="10" t="s">
        <v>833</v>
      </c>
      <c r="D401" s="11">
        <v>1645</v>
      </c>
      <c r="E401" s="10">
        <v>6.4828999999999999</v>
      </c>
      <c r="F401" s="10">
        <v>7.2672100000000004</v>
      </c>
      <c r="G401" s="10">
        <v>1.8419099999999999</v>
      </c>
      <c r="H401" s="10">
        <v>2.0823</v>
      </c>
      <c r="I401" s="3"/>
      <c r="J401" s="29">
        <f t="shared" si="12"/>
        <v>3.5039179860405021</v>
      </c>
      <c r="K401" s="29">
        <f t="shared" si="13"/>
        <v>3.4964216933693497E-2</v>
      </c>
    </row>
    <row r="402" spans="1:11" x14ac:dyDescent="0.25">
      <c r="A402" s="10" t="s">
        <v>1941</v>
      </c>
      <c r="B402" s="10" t="s">
        <v>772</v>
      </c>
      <c r="C402" s="10" t="s">
        <v>1942</v>
      </c>
      <c r="D402" s="11">
        <v>8382</v>
      </c>
      <c r="E402" s="10">
        <v>2.77488</v>
      </c>
      <c r="F402" s="10">
        <v>2.69895</v>
      </c>
      <c r="G402" s="10">
        <v>0.84550999999999998</v>
      </c>
      <c r="H402" s="10">
        <v>0.68679800000000002</v>
      </c>
      <c r="I402" s="3"/>
      <c r="J402" s="29">
        <f t="shared" si="12"/>
        <v>3.5722778971329521</v>
      </c>
      <c r="K402" s="29">
        <f t="shared" si="13"/>
        <v>8.4424381272588285E-3</v>
      </c>
    </row>
    <row r="403" spans="1:11" x14ac:dyDescent="0.25">
      <c r="A403" s="10" t="s">
        <v>2779</v>
      </c>
      <c r="B403" s="10" t="s">
        <v>2780</v>
      </c>
      <c r="C403" s="10" t="s">
        <v>2781</v>
      </c>
      <c r="D403" s="11">
        <v>7312</v>
      </c>
      <c r="E403" s="10">
        <v>4.6072800000000003</v>
      </c>
      <c r="F403" s="10">
        <v>5.2959699999999996</v>
      </c>
      <c r="G403" s="10">
        <v>1.6183000000000001</v>
      </c>
      <c r="H403" s="10">
        <v>1.1242700000000001</v>
      </c>
      <c r="I403" s="3"/>
      <c r="J403" s="29">
        <f t="shared" si="12"/>
        <v>3.6109379158964034</v>
      </c>
      <c r="K403" s="29">
        <f t="shared" si="13"/>
        <v>1.8257440413220218E-2</v>
      </c>
    </row>
    <row r="404" spans="1:11" x14ac:dyDescent="0.25">
      <c r="A404" s="10" t="s">
        <v>2083</v>
      </c>
      <c r="B404" s="10" t="s">
        <v>2084</v>
      </c>
      <c r="C404" s="10" t="s">
        <v>2085</v>
      </c>
      <c r="D404" s="11">
        <v>3462</v>
      </c>
      <c r="E404" s="10">
        <v>4.3803299999999998</v>
      </c>
      <c r="F404" s="10">
        <v>3.9313600000000002</v>
      </c>
      <c r="G404" s="10">
        <v>1.20323</v>
      </c>
      <c r="H404" s="10">
        <v>1.0890599999999999</v>
      </c>
      <c r="I404" s="3"/>
      <c r="J404" s="29">
        <f t="shared" si="12"/>
        <v>3.6259330189461196</v>
      </c>
      <c r="K404" s="29">
        <f t="shared" si="13"/>
        <v>3.6202807829654945E-2</v>
      </c>
    </row>
    <row r="405" spans="1:11" x14ac:dyDescent="0.25">
      <c r="A405" s="10" t="s">
        <v>666</v>
      </c>
      <c r="B405" s="10" t="s">
        <v>667</v>
      </c>
      <c r="C405" s="10" t="s">
        <v>668</v>
      </c>
      <c r="D405" s="11">
        <v>3898</v>
      </c>
      <c r="E405" s="10">
        <v>2.97844</v>
      </c>
      <c r="F405" s="10">
        <v>2.6645400000000001</v>
      </c>
      <c r="G405" s="10">
        <v>0.78997099999999998</v>
      </c>
      <c r="H405" s="10">
        <v>0.74287700000000001</v>
      </c>
      <c r="I405" s="3"/>
      <c r="J405" s="29">
        <f t="shared" si="12"/>
        <v>3.6813695813283509</v>
      </c>
      <c r="K405" s="29">
        <f t="shared" si="13"/>
        <v>4.4129130013655288E-2</v>
      </c>
    </row>
    <row r="406" spans="1:11" x14ac:dyDescent="0.25">
      <c r="A406" s="10" t="s">
        <v>1310</v>
      </c>
      <c r="B406" s="10" t="s">
        <v>4</v>
      </c>
      <c r="C406" s="10" t="s">
        <v>1311</v>
      </c>
      <c r="D406" s="11">
        <v>2059</v>
      </c>
      <c r="E406" s="10">
        <v>2.7753000000000001</v>
      </c>
      <c r="F406" s="10">
        <v>3.2334000000000001</v>
      </c>
      <c r="G406" s="10">
        <v>1.1028500000000001</v>
      </c>
      <c r="H406" s="10">
        <v>0.51840699999999995</v>
      </c>
      <c r="I406" s="3"/>
      <c r="J406" s="29">
        <f t="shared" si="12"/>
        <v>3.7061983386964563</v>
      </c>
      <c r="K406" s="29">
        <f t="shared" si="13"/>
        <v>3.1217406223276976E-2</v>
      </c>
    </row>
    <row r="407" spans="1:11" x14ac:dyDescent="0.25">
      <c r="A407" s="10" t="s">
        <v>1419</v>
      </c>
      <c r="B407" s="10" t="s">
        <v>1420</v>
      </c>
      <c r="C407" s="10" t="s">
        <v>1421</v>
      </c>
      <c r="D407" s="11">
        <v>3439</v>
      </c>
      <c r="E407" s="10">
        <v>12.495100000000001</v>
      </c>
      <c r="F407" s="10">
        <v>11.659000000000001</v>
      </c>
      <c r="G407" s="10">
        <v>3.8084600000000002</v>
      </c>
      <c r="H407" s="10">
        <v>2.6958099999999998</v>
      </c>
      <c r="I407" s="3"/>
      <c r="J407" s="29">
        <f t="shared" si="12"/>
        <v>3.7135758509409973</v>
      </c>
      <c r="K407" s="29">
        <f t="shared" si="13"/>
        <v>8.1181297202876489E-3</v>
      </c>
    </row>
    <row r="408" spans="1:11" x14ac:dyDescent="0.25">
      <c r="A408" s="10" t="s">
        <v>1673</v>
      </c>
      <c r="B408" s="10" t="s">
        <v>1674</v>
      </c>
      <c r="C408" s="10" t="s">
        <v>1675</v>
      </c>
      <c r="D408" s="11">
        <v>3921</v>
      </c>
      <c r="E408" s="10">
        <v>559.26099999999997</v>
      </c>
      <c r="F408" s="10">
        <v>558.9</v>
      </c>
      <c r="G408" s="10">
        <v>154.25</v>
      </c>
      <c r="H408" s="10">
        <v>143.96600000000001</v>
      </c>
      <c r="I408" s="3"/>
      <c r="J408" s="29">
        <f t="shared" si="12"/>
        <v>3.7495003621536069</v>
      </c>
      <c r="K408" s="29">
        <f t="shared" si="13"/>
        <v>7.9072193113881254E-3</v>
      </c>
    </row>
    <row r="409" spans="1:11" x14ac:dyDescent="0.25">
      <c r="A409" s="10" t="s">
        <v>2089</v>
      </c>
      <c r="B409" s="10" t="s">
        <v>2090</v>
      </c>
      <c r="C409" s="10" t="s">
        <v>2091</v>
      </c>
      <c r="D409" s="11">
        <v>778</v>
      </c>
      <c r="E409" s="10">
        <v>5.4958299999999998</v>
      </c>
      <c r="F409" s="10">
        <v>5.8003999999999998</v>
      </c>
      <c r="G409" s="10">
        <v>1.04684</v>
      </c>
      <c r="H409" s="10">
        <v>1.9490700000000001</v>
      </c>
      <c r="I409" s="3"/>
      <c r="J409" s="29">
        <f t="shared" si="12"/>
        <v>3.7705505172051224</v>
      </c>
      <c r="K409" s="29">
        <f t="shared" si="13"/>
        <v>4.7296569571937057E-2</v>
      </c>
    </row>
    <row r="410" spans="1:11" x14ac:dyDescent="0.25">
      <c r="A410" s="10" t="s">
        <v>1790</v>
      </c>
      <c r="B410" s="10" t="s">
        <v>1791</v>
      </c>
      <c r="C410" s="10" t="s">
        <v>1792</v>
      </c>
      <c r="D410" s="11">
        <v>1137</v>
      </c>
      <c r="E410" s="10">
        <v>2.3185199999999999</v>
      </c>
      <c r="F410" s="10">
        <v>2.0391699999999999</v>
      </c>
      <c r="G410" s="10">
        <v>0.76671400000000001</v>
      </c>
      <c r="H410" s="10">
        <v>0.37686399999999998</v>
      </c>
      <c r="I410" s="3"/>
      <c r="J410" s="29">
        <f t="shared" si="12"/>
        <v>3.8105752296738831</v>
      </c>
      <c r="K410" s="29">
        <f t="shared" si="13"/>
        <v>2.756072930997288E-2</v>
      </c>
    </row>
    <row r="411" spans="1:11" x14ac:dyDescent="0.25">
      <c r="A411" s="10" t="s">
        <v>2509</v>
      </c>
      <c r="B411" s="10" t="s">
        <v>2510</v>
      </c>
      <c r="C411" s="10" t="s">
        <v>2511</v>
      </c>
      <c r="D411" s="11">
        <v>2929</v>
      </c>
      <c r="E411" s="10">
        <v>3.2435399999999999</v>
      </c>
      <c r="F411" s="10">
        <v>3.01918</v>
      </c>
      <c r="G411" s="10">
        <v>0.95968900000000001</v>
      </c>
      <c r="H411" s="10">
        <v>0.63422900000000004</v>
      </c>
      <c r="I411" s="3"/>
      <c r="J411" s="29">
        <f t="shared" si="12"/>
        <v>3.9291356268013788</v>
      </c>
      <c r="K411" s="29">
        <f t="shared" si="13"/>
        <v>1.0781693079230695E-2</v>
      </c>
    </row>
    <row r="412" spans="1:11" x14ac:dyDescent="0.25">
      <c r="A412" s="10" t="s">
        <v>2283</v>
      </c>
      <c r="B412" s="10" t="s">
        <v>2284</v>
      </c>
      <c r="C412" s="10" t="s">
        <v>2285</v>
      </c>
      <c r="D412" s="11">
        <v>6053</v>
      </c>
      <c r="E412" s="10">
        <v>15.461399999999999</v>
      </c>
      <c r="F412" s="10">
        <v>12.9764</v>
      </c>
      <c r="G412" s="10">
        <v>4.2512600000000003</v>
      </c>
      <c r="H412" s="10">
        <v>2.9511500000000002</v>
      </c>
      <c r="I412" s="3"/>
      <c r="J412" s="29">
        <f t="shared" si="12"/>
        <v>3.948372836314511</v>
      </c>
      <c r="K412" s="29">
        <f t="shared" si="13"/>
        <v>3.5180211202110498E-2</v>
      </c>
    </row>
    <row r="413" spans="1:11" x14ac:dyDescent="0.25">
      <c r="A413" s="10" t="s">
        <v>1517</v>
      </c>
      <c r="B413" s="10" t="s">
        <v>1518</v>
      </c>
      <c r="C413" s="10" t="s">
        <v>1519</v>
      </c>
      <c r="D413" s="11">
        <v>4180</v>
      </c>
      <c r="E413" s="10">
        <v>38.945999999999998</v>
      </c>
      <c r="F413" s="10">
        <v>41.528100000000002</v>
      </c>
      <c r="G413" s="10">
        <v>8.6648200000000006</v>
      </c>
      <c r="H413" s="10">
        <v>11.577</v>
      </c>
      <c r="I413" s="3"/>
      <c r="J413" s="29">
        <f t="shared" si="12"/>
        <v>3.975635590080338</v>
      </c>
      <c r="K413" s="29">
        <f t="shared" si="13"/>
        <v>4.4027872655939201E-3</v>
      </c>
    </row>
    <row r="414" spans="1:11" x14ac:dyDescent="0.25">
      <c r="A414" s="10" t="s">
        <v>1530</v>
      </c>
      <c r="B414" s="10" t="s">
        <v>576</v>
      </c>
      <c r="C414" s="10" t="s">
        <v>577</v>
      </c>
      <c r="D414" s="11">
        <v>6025</v>
      </c>
      <c r="E414" s="10">
        <v>2.1717499999999998</v>
      </c>
      <c r="F414" s="10">
        <v>2.3601299999999998</v>
      </c>
      <c r="G414" s="10">
        <v>0.49901699999999999</v>
      </c>
      <c r="H414" s="10">
        <v>0.63997599999999999</v>
      </c>
      <c r="I414" s="3"/>
      <c r="J414" s="29">
        <f t="shared" si="12"/>
        <v>3.9788479823844392</v>
      </c>
      <c r="K414" s="29">
        <f t="shared" si="13"/>
        <v>6.4566293250919232E-3</v>
      </c>
    </row>
    <row r="415" spans="1:11" x14ac:dyDescent="0.25">
      <c r="A415" s="10" t="s">
        <v>2295</v>
      </c>
      <c r="B415" s="10" t="s">
        <v>398</v>
      </c>
      <c r="C415" s="10" t="s">
        <v>399</v>
      </c>
      <c r="D415" s="11">
        <v>4104</v>
      </c>
      <c r="E415" s="10">
        <v>1.17086</v>
      </c>
      <c r="F415" s="10">
        <v>1.2543299999999999</v>
      </c>
      <c r="G415" s="10">
        <v>0.21993499999999999</v>
      </c>
      <c r="H415" s="10">
        <v>0.38502900000000001</v>
      </c>
      <c r="I415" s="3"/>
      <c r="J415" s="29">
        <f t="shared" si="12"/>
        <v>4.0088170535767409</v>
      </c>
      <c r="K415" s="29">
        <f t="shared" si="13"/>
        <v>2.5147346193828399E-2</v>
      </c>
    </row>
    <row r="416" spans="1:11" x14ac:dyDescent="0.25">
      <c r="A416" s="10" t="s">
        <v>2709</v>
      </c>
      <c r="B416" s="10" t="s">
        <v>786</v>
      </c>
      <c r="C416" s="10" t="s">
        <v>787</v>
      </c>
      <c r="D416" s="11">
        <v>1829</v>
      </c>
      <c r="E416" s="10">
        <v>5.09999</v>
      </c>
      <c r="F416" s="10">
        <v>4.9607099999999997</v>
      </c>
      <c r="G416" s="10">
        <v>1.1478299999999999</v>
      </c>
      <c r="H416" s="10">
        <v>1.3490200000000001</v>
      </c>
      <c r="I416" s="3"/>
      <c r="J416" s="29">
        <f t="shared" si="12"/>
        <v>4.0293569898071571</v>
      </c>
      <c r="K416" s="29">
        <f t="shared" si="13"/>
        <v>1.9445600568641808E-3</v>
      </c>
    </row>
    <row r="417" spans="1:11" x14ac:dyDescent="0.25">
      <c r="A417" s="10" t="s">
        <v>2709</v>
      </c>
      <c r="B417" s="10" t="s">
        <v>786</v>
      </c>
      <c r="C417" s="10" t="s">
        <v>788</v>
      </c>
      <c r="D417" s="11">
        <v>1829</v>
      </c>
      <c r="E417" s="10">
        <v>5.09999</v>
      </c>
      <c r="F417" s="10">
        <v>4.9607099999999997</v>
      </c>
      <c r="G417" s="10">
        <v>1.1478299999999999</v>
      </c>
      <c r="H417" s="10">
        <v>1.3490200000000001</v>
      </c>
      <c r="I417" s="3"/>
      <c r="J417" s="29">
        <f t="shared" si="12"/>
        <v>4.0293569898071571</v>
      </c>
      <c r="K417" s="29">
        <f t="shared" si="13"/>
        <v>1.9445600568641808E-3</v>
      </c>
    </row>
    <row r="418" spans="1:11" x14ac:dyDescent="0.25">
      <c r="A418" s="10" t="s">
        <v>2697</v>
      </c>
      <c r="B418" s="10" t="s">
        <v>734</v>
      </c>
      <c r="C418" s="10" t="s">
        <v>2698</v>
      </c>
      <c r="D418" s="11">
        <v>4840</v>
      </c>
      <c r="E418" s="10">
        <v>7.75739</v>
      </c>
      <c r="F418" s="10">
        <v>7.7754300000000001</v>
      </c>
      <c r="G418" s="10">
        <v>1.8454699999999999</v>
      </c>
      <c r="H418" s="10">
        <v>1.98576</v>
      </c>
      <c r="I418" s="3"/>
      <c r="J418" s="29">
        <f t="shared" si="12"/>
        <v>4.0542645573353733</v>
      </c>
      <c r="K418" s="29">
        <f t="shared" si="13"/>
        <v>6.6946996648706318E-3</v>
      </c>
    </row>
    <row r="419" spans="1:11" x14ac:dyDescent="0.25">
      <c r="A419" s="10" t="s">
        <v>1561</v>
      </c>
      <c r="B419" s="10" t="s">
        <v>1562</v>
      </c>
      <c r="C419" s="10" t="s">
        <v>1563</v>
      </c>
      <c r="D419" s="11">
        <v>3877</v>
      </c>
      <c r="E419" s="10">
        <v>89.5608</v>
      </c>
      <c r="F419" s="10">
        <v>81.314800000000005</v>
      </c>
      <c r="G419" s="10">
        <v>20.995100000000001</v>
      </c>
      <c r="H419" s="10">
        <v>20.991099999999999</v>
      </c>
      <c r="I419" s="3"/>
      <c r="J419" s="29">
        <f t="shared" si="12"/>
        <v>4.0698038879441345</v>
      </c>
      <c r="K419" s="29">
        <f t="shared" si="13"/>
        <v>4.0673757119297216E-2</v>
      </c>
    </row>
    <row r="420" spans="1:11" x14ac:dyDescent="0.25">
      <c r="A420" s="10" t="s">
        <v>867</v>
      </c>
      <c r="B420" s="10" t="s">
        <v>865</v>
      </c>
      <c r="C420" s="10" t="s">
        <v>866</v>
      </c>
      <c r="D420" s="11">
        <v>7055</v>
      </c>
      <c r="E420" s="10">
        <v>2.41242</v>
      </c>
      <c r="F420" s="10">
        <v>2.5315400000000001</v>
      </c>
      <c r="G420" s="10">
        <v>0.66227199999999997</v>
      </c>
      <c r="H420" s="10">
        <v>0.53631300000000004</v>
      </c>
      <c r="I420" s="3"/>
      <c r="J420" s="29">
        <f t="shared" si="12"/>
        <v>4.1248305293325052</v>
      </c>
      <c r="K420" s="29">
        <f t="shared" si="13"/>
        <v>2.1680238138320246E-3</v>
      </c>
    </row>
    <row r="421" spans="1:11" x14ac:dyDescent="0.25">
      <c r="A421" s="10" t="s">
        <v>3048</v>
      </c>
      <c r="B421" s="10" t="s">
        <v>1192</v>
      </c>
      <c r="C421" s="10" t="s">
        <v>1194</v>
      </c>
      <c r="D421" s="11">
        <v>2987</v>
      </c>
      <c r="E421" s="10">
        <v>1.40879</v>
      </c>
      <c r="F421" s="10">
        <v>1.48262</v>
      </c>
      <c r="G421" s="10">
        <v>0.419738</v>
      </c>
      <c r="H421" s="10">
        <v>0.27505099999999999</v>
      </c>
      <c r="I421" s="3"/>
      <c r="J421" s="29">
        <f t="shared" si="12"/>
        <v>4.1615655976130883</v>
      </c>
      <c r="K421" s="29">
        <f t="shared" si="13"/>
        <v>1.5503719604315186E-2</v>
      </c>
    </row>
    <row r="422" spans="1:11" x14ac:dyDescent="0.25">
      <c r="A422" s="10" t="s">
        <v>372</v>
      </c>
      <c r="B422" s="10" t="s">
        <v>373</v>
      </c>
      <c r="C422" s="10" t="s">
        <v>374</v>
      </c>
      <c r="D422" s="11">
        <v>3675</v>
      </c>
      <c r="E422" s="10">
        <v>5.8779000000000003</v>
      </c>
      <c r="F422" s="10">
        <v>6.71462</v>
      </c>
      <c r="G422" s="10">
        <v>1.36195</v>
      </c>
      <c r="H422" s="10">
        <v>1.63188</v>
      </c>
      <c r="I422" s="3"/>
      <c r="J422" s="29">
        <f t="shared" si="12"/>
        <v>4.2061573302425321</v>
      </c>
      <c r="K422" s="29">
        <f t="shared" si="13"/>
        <v>3.7434515460986674E-2</v>
      </c>
    </row>
    <row r="423" spans="1:11" x14ac:dyDescent="0.25">
      <c r="A423" s="10" t="s">
        <v>1399</v>
      </c>
      <c r="B423" s="10" t="s">
        <v>1011</v>
      </c>
      <c r="C423" s="10" t="s">
        <v>1400</v>
      </c>
      <c r="D423" s="11">
        <v>906</v>
      </c>
      <c r="E423" s="10">
        <v>3.4666100000000002</v>
      </c>
      <c r="F423" s="10">
        <v>2.8553600000000001</v>
      </c>
      <c r="G423" s="10">
        <v>0.89672099999999999</v>
      </c>
      <c r="H423" s="10">
        <v>0.59193799999999996</v>
      </c>
      <c r="I423" s="3"/>
      <c r="J423" s="29">
        <f t="shared" si="12"/>
        <v>4.246754965374878</v>
      </c>
      <c r="K423" s="29">
        <f t="shared" si="13"/>
        <v>4.1382501021666573E-2</v>
      </c>
    </row>
    <row r="424" spans="1:11" x14ac:dyDescent="0.25">
      <c r="A424" s="10" t="s">
        <v>1993</v>
      </c>
      <c r="B424" s="10" t="s">
        <v>1994</v>
      </c>
      <c r="C424" s="10" t="s">
        <v>1995</v>
      </c>
      <c r="D424" s="11">
        <v>5815</v>
      </c>
      <c r="E424" s="10">
        <v>2.50237</v>
      </c>
      <c r="F424" s="10">
        <v>2.4280499999999998</v>
      </c>
      <c r="G424" s="10">
        <v>0.52016300000000004</v>
      </c>
      <c r="H424" s="10">
        <v>0.62096200000000001</v>
      </c>
      <c r="I424" s="3"/>
      <c r="J424" s="29">
        <f t="shared" si="12"/>
        <v>4.3206660094205276</v>
      </c>
      <c r="K424" s="29">
        <f t="shared" si="13"/>
        <v>1.7063068152842755E-3</v>
      </c>
    </row>
    <row r="425" spans="1:11" x14ac:dyDescent="0.25">
      <c r="A425" s="10" t="s">
        <v>1410</v>
      </c>
      <c r="B425" s="10" t="s">
        <v>1117</v>
      </c>
      <c r="C425" s="10" t="s">
        <v>1411</v>
      </c>
      <c r="D425" s="11">
        <v>6511</v>
      </c>
      <c r="E425" s="10">
        <v>3.05802</v>
      </c>
      <c r="F425" s="10">
        <v>3.7526199999999998</v>
      </c>
      <c r="G425" s="10">
        <v>0.48218499999999997</v>
      </c>
      <c r="H425" s="10">
        <v>1.0698300000000001</v>
      </c>
      <c r="I425" s="3"/>
      <c r="J425" s="29">
        <f t="shared" si="12"/>
        <v>4.3882565567987424</v>
      </c>
      <c r="K425" s="29">
        <f t="shared" si="13"/>
        <v>3.0479609827059748E-2</v>
      </c>
    </row>
    <row r="426" spans="1:11" x14ac:dyDescent="0.25">
      <c r="A426" s="10" t="s">
        <v>2368</v>
      </c>
      <c r="B426" s="10" t="s">
        <v>1315</v>
      </c>
      <c r="C426" s="10" t="s">
        <v>1316</v>
      </c>
      <c r="D426" s="11">
        <v>3629</v>
      </c>
      <c r="E426" s="10">
        <v>1.3604400000000001</v>
      </c>
      <c r="F426" s="10">
        <v>1.4843900000000001</v>
      </c>
      <c r="G426" s="10">
        <v>0.40448299999999998</v>
      </c>
      <c r="H426" s="10">
        <v>0.242036</v>
      </c>
      <c r="I426" s="3"/>
      <c r="J426" s="29">
        <f t="shared" si="12"/>
        <v>4.400226443461059</v>
      </c>
      <c r="K426" s="29">
        <f t="shared" si="13"/>
        <v>1.0725319264739909E-2</v>
      </c>
    </row>
    <row r="427" spans="1:11" x14ac:dyDescent="0.25">
      <c r="A427" s="10" t="s">
        <v>1079</v>
      </c>
      <c r="B427" s="10" t="s">
        <v>1080</v>
      </c>
      <c r="C427" s="10" t="s">
        <v>1081</v>
      </c>
      <c r="D427" s="11">
        <v>2280</v>
      </c>
      <c r="E427" s="10">
        <v>3.7889400000000002</v>
      </c>
      <c r="F427" s="10">
        <v>3.56975</v>
      </c>
      <c r="G427" s="10">
        <v>0.82158900000000001</v>
      </c>
      <c r="H427" s="10">
        <v>0.84392500000000004</v>
      </c>
      <c r="I427" s="3"/>
      <c r="J427" s="29">
        <f t="shared" si="12"/>
        <v>4.4182696753074433</v>
      </c>
      <c r="K427" s="29">
        <f t="shared" si="13"/>
        <v>2.3112145849387273E-2</v>
      </c>
    </row>
    <row r="428" spans="1:11" x14ac:dyDescent="0.25">
      <c r="A428" s="10" t="s">
        <v>923</v>
      </c>
      <c r="B428" s="10" t="s">
        <v>881</v>
      </c>
      <c r="C428" s="10" t="s">
        <v>882</v>
      </c>
      <c r="D428" s="11">
        <v>4475</v>
      </c>
      <c r="E428" s="10">
        <v>4.9422899999999998</v>
      </c>
      <c r="F428" s="10">
        <v>5.0990399999999996</v>
      </c>
      <c r="G428" s="10">
        <v>1.2293700000000001</v>
      </c>
      <c r="H428" s="10">
        <v>1.01789</v>
      </c>
      <c r="I428" s="3"/>
      <c r="J428" s="29">
        <f t="shared" si="12"/>
        <v>4.4682546745814902</v>
      </c>
      <c r="K428" s="29">
        <f t="shared" si="13"/>
        <v>1.7520432154314502E-3</v>
      </c>
    </row>
    <row r="429" spans="1:11" x14ac:dyDescent="0.25">
      <c r="A429" s="10" t="s">
        <v>608</v>
      </c>
      <c r="B429" s="10" t="s">
        <v>607</v>
      </c>
      <c r="C429" s="10" t="s">
        <v>609</v>
      </c>
      <c r="D429" s="11">
        <v>6076</v>
      </c>
      <c r="E429" s="10">
        <v>1.62541</v>
      </c>
      <c r="F429" s="10">
        <v>1.4907900000000001</v>
      </c>
      <c r="G429" s="10">
        <v>0.348217</v>
      </c>
      <c r="H429" s="10">
        <v>0.34525800000000001</v>
      </c>
      <c r="I429" s="3"/>
      <c r="J429" s="29">
        <f t="shared" si="12"/>
        <v>4.4936010670896565</v>
      </c>
      <c r="K429" s="29">
        <f t="shared" si="13"/>
        <v>3.5254242360333546E-2</v>
      </c>
    </row>
    <row r="430" spans="1:11" x14ac:dyDescent="0.25">
      <c r="A430" s="10" t="s">
        <v>1482</v>
      </c>
      <c r="B430" s="10" t="s">
        <v>1483</v>
      </c>
      <c r="C430" s="10" t="s">
        <v>1484</v>
      </c>
      <c r="D430" s="11">
        <v>8227</v>
      </c>
      <c r="E430" s="10">
        <v>1.6439699999999999</v>
      </c>
      <c r="F430" s="10">
        <v>1.85477</v>
      </c>
      <c r="G430" s="10">
        <v>0.27818799999999999</v>
      </c>
      <c r="H430" s="10">
        <v>0.49404199999999998</v>
      </c>
      <c r="I430" s="3"/>
      <c r="J430" s="29">
        <f t="shared" si="12"/>
        <v>4.5306968131256227</v>
      </c>
      <c r="K430" s="29">
        <f t="shared" si="13"/>
        <v>1.2046006452171548E-2</v>
      </c>
    </row>
    <row r="431" spans="1:11" x14ac:dyDescent="0.25">
      <c r="A431" s="10" t="s">
        <v>209</v>
      </c>
      <c r="B431" s="10" t="s">
        <v>208</v>
      </c>
      <c r="C431" s="10" t="s">
        <v>210</v>
      </c>
      <c r="D431" s="11">
        <v>956</v>
      </c>
      <c r="E431" s="10">
        <v>50.018999999999998</v>
      </c>
      <c r="F431" s="10">
        <v>47.475900000000003</v>
      </c>
      <c r="G431" s="10">
        <v>11.298299999999999</v>
      </c>
      <c r="H431" s="10">
        <v>9.6425900000000002</v>
      </c>
      <c r="I431" s="3"/>
      <c r="J431" s="29">
        <f t="shared" si="12"/>
        <v>4.6557190262687023</v>
      </c>
      <c r="K431" s="29">
        <f t="shared" si="13"/>
        <v>3.2807198827437679E-3</v>
      </c>
    </row>
    <row r="432" spans="1:11" x14ac:dyDescent="0.25">
      <c r="A432" s="10" t="s">
        <v>1635</v>
      </c>
      <c r="B432" s="10" t="s">
        <v>977</v>
      </c>
      <c r="C432" s="10" t="s">
        <v>1636</v>
      </c>
      <c r="D432" s="11">
        <v>2089</v>
      </c>
      <c r="E432" s="10">
        <v>4.6791400000000003</v>
      </c>
      <c r="F432" s="10">
        <v>3.8001399999999999</v>
      </c>
      <c r="G432" s="10">
        <v>1.4654100000000001</v>
      </c>
      <c r="H432" s="10">
        <v>0.34351700000000002</v>
      </c>
      <c r="I432" s="3"/>
      <c r="J432" s="29">
        <f t="shared" si="12"/>
        <v>4.687463894341783</v>
      </c>
      <c r="K432" s="29">
        <f t="shared" si="13"/>
        <v>4.7510413812144617E-2</v>
      </c>
    </row>
    <row r="433" spans="1:11" x14ac:dyDescent="0.25">
      <c r="A433" s="10" t="s">
        <v>2108</v>
      </c>
      <c r="B433" s="10" t="s">
        <v>333</v>
      </c>
      <c r="C433" s="10" t="s">
        <v>2109</v>
      </c>
      <c r="D433" s="11">
        <v>3407</v>
      </c>
      <c r="E433" s="10">
        <v>1.4420200000000001</v>
      </c>
      <c r="F433" s="10">
        <v>1.2585</v>
      </c>
      <c r="G433" s="10">
        <v>0.31709500000000002</v>
      </c>
      <c r="H433" s="10">
        <v>0.23710899999999999</v>
      </c>
      <c r="I433" s="3"/>
      <c r="J433" s="29">
        <f t="shared" si="12"/>
        <v>4.872790524788706</v>
      </c>
      <c r="K433" s="29">
        <f t="shared" si="13"/>
        <v>2.7656939713389173E-2</v>
      </c>
    </row>
    <row r="434" spans="1:11" x14ac:dyDescent="0.25">
      <c r="A434" s="10" t="s">
        <v>683</v>
      </c>
      <c r="B434" s="10" t="s">
        <v>684</v>
      </c>
      <c r="C434" s="10" t="s">
        <v>685</v>
      </c>
      <c r="D434" s="11">
        <v>2373</v>
      </c>
      <c r="E434" s="10">
        <v>1.74532</v>
      </c>
      <c r="F434" s="10">
        <v>1.48804</v>
      </c>
      <c r="G434" s="10">
        <v>0.382575</v>
      </c>
      <c r="H434" s="10">
        <v>0.26527099999999998</v>
      </c>
      <c r="I434" s="3"/>
      <c r="J434" s="29">
        <f t="shared" si="12"/>
        <v>4.9909392046875345</v>
      </c>
      <c r="K434" s="29">
        <f t="shared" si="13"/>
        <v>3.2377676622025335E-2</v>
      </c>
    </row>
    <row r="435" spans="1:11" x14ac:dyDescent="0.25">
      <c r="A435" s="10" t="s">
        <v>693</v>
      </c>
      <c r="B435" s="12" t="s">
        <v>78</v>
      </c>
      <c r="C435" s="10" t="s">
        <v>694</v>
      </c>
      <c r="D435" s="11">
        <v>5004</v>
      </c>
      <c r="E435" s="10">
        <v>35.634399999999999</v>
      </c>
      <c r="F435" s="10">
        <v>35.847900000000003</v>
      </c>
      <c r="G435" s="10">
        <v>7.2252200000000002</v>
      </c>
      <c r="H435" s="10">
        <v>7.03057</v>
      </c>
      <c r="I435" s="3"/>
      <c r="J435" s="29">
        <f t="shared" si="12"/>
        <v>5.0142643795959403</v>
      </c>
      <c r="K435" s="29">
        <f t="shared" si="13"/>
        <v>2.7558777142682624E-5</v>
      </c>
    </row>
    <row r="436" spans="1:11" x14ac:dyDescent="0.25">
      <c r="A436" s="10" t="s">
        <v>3009</v>
      </c>
      <c r="B436" s="12" t="s">
        <v>3010</v>
      </c>
      <c r="C436" s="10" t="s">
        <v>3011</v>
      </c>
      <c r="D436" s="11">
        <v>1011</v>
      </c>
      <c r="E436" s="10">
        <v>5.3238000000000003</v>
      </c>
      <c r="F436" s="10">
        <v>4.7150999999999996</v>
      </c>
      <c r="G436" s="10">
        <v>1.3119000000000001</v>
      </c>
      <c r="H436" s="10">
        <v>0.67336200000000002</v>
      </c>
      <c r="I436" s="3"/>
      <c r="J436" s="29">
        <f t="shared" si="12"/>
        <v>5.0567129174889764</v>
      </c>
      <c r="K436" s="29">
        <f t="shared" si="13"/>
        <v>1.1872116046343978E-2</v>
      </c>
    </row>
    <row r="437" spans="1:11" x14ac:dyDescent="0.25">
      <c r="A437" s="10" t="s">
        <v>2701</v>
      </c>
      <c r="B437" s="12" t="s">
        <v>2097</v>
      </c>
      <c r="C437" s="10" t="s">
        <v>2098</v>
      </c>
      <c r="D437" s="11">
        <v>1686</v>
      </c>
      <c r="E437" s="10">
        <v>1.60178</v>
      </c>
      <c r="F437" s="10">
        <v>1.7772300000000001</v>
      </c>
      <c r="G437" s="10">
        <v>0.29733199999999999</v>
      </c>
      <c r="H437" s="10">
        <v>0.357767</v>
      </c>
      <c r="I437" s="3"/>
      <c r="J437" s="29">
        <f t="shared" si="12"/>
        <v>5.1580142848638149</v>
      </c>
      <c r="K437" s="29">
        <f t="shared" si="13"/>
        <v>2.4559454812580366E-2</v>
      </c>
    </row>
    <row r="438" spans="1:11" x14ac:dyDescent="0.25">
      <c r="A438" s="10" t="s">
        <v>2748</v>
      </c>
      <c r="B438" s="12" t="s">
        <v>2749</v>
      </c>
      <c r="C438" s="10" t="s">
        <v>2750</v>
      </c>
      <c r="D438" s="11">
        <v>5871</v>
      </c>
      <c r="E438" s="10">
        <v>1.23529</v>
      </c>
      <c r="F438" s="10">
        <v>1.2709699999999999</v>
      </c>
      <c r="G438" s="10">
        <v>0.21206800000000001</v>
      </c>
      <c r="H438" s="10">
        <v>0.27074900000000002</v>
      </c>
      <c r="I438" s="3"/>
      <c r="J438" s="29">
        <f t="shared" si="12"/>
        <v>5.1909108419960353</v>
      </c>
      <c r="K438" s="29">
        <f t="shared" si="13"/>
        <v>3.0509781111343363E-3</v>
      </c>
    </row>
    <row r="439" spans="1:11" x14ac:dyDescent="0.25">
      <c r="A439" s="10" t="s">
        <v>2522</v>
      </c>
      <c r="B439" s="12" t="s">
        <v>203</v>
      </c>
      <c r="C439" s="10" t="s">
        <v>2523</v>
      </c>
      <c r="D439" s="11">
        <v>4824</v>
      </c>
      <c r="E439" s="10">
        <v>3.2448800000000002</v>
      </c>
      <c r="F439" s="10">
        <v>3.5474000000000001</v>
      </c>
      <c r="G439" s="10">
        <v>0.54763099999999998</v>
      </c>
      <c r="H439" s="10">
        <v>0.702708</v>
      </c>
      <c r="I439" s="3"/>
      <c r="J439" s="29">
        <f t="shared" si="12"/>
        <v>5.4323507464775558</v>
      </c>
      <c r="K439" s="29">
        <f t="shared" si="13"/>
        <v>1.1649144020240514E-2</v>
      </c>
    </row>
    <row r="440" spans="1:11" x14ac:dyDescent="0.25">
      <c r="A440" s="10" t="s">
        <v>2077</v>
      </c>
      <c r="B440" s="12" t="s">
        <v>2078</v>
      </c>
      <c r="C440" s="10" t="s">
        <v>2079</v>
      </c>
      <c r="D440" s="11">
        <v>4762</v>
      </c>
      <c r="E440" s="10">
        <v>10.2697</v>
      </c>
      <c r="F440" s="10">
        <v>10.2117</v>
      </c>
      <c r="G440" s="10">
        <v>1.98377</v>
      </c>
      <c r="H440" s="10">
        <v>1.7813000000000001</v>
      </c>
      <c r="I440" s="3"/>
      <c r="J440" s="29">
        <f t="shared" si="12"/>
        <v>5.4398457399198419</v>
      </c>
      <c r="K440" s="29">
        <f t="shared" si="13"/>
        <v>4.0915465368550515E-3</v>
      </c>
    </row>
    <row r="441" spans="1:11" x14ac:dyDescent="0.25">
      <c r="A441" s="10" t="s">
        <v>2988</v>
      </c>
      <c r="B441" s="12" t="s">
        <v>2989</v>
      </c>
      <c r="C441" s="10" t="s">
        <v>2990</v>
      </c>
      <c r="D441" s="11">
        <v>1156</v>
      </c>
      <c r="E441" s="10">
        <v>1.2307999999999999</v>
      </c>
      <c r="F441" s="10">
        <v>1.4988600000000001</v>
      </c>
      <c r="G441" s="10">
        <v>6.0112899999999997E-2</v>
      </c>
      <c r="H441" s="10">
        <v>0.436496</v>
      </c>
      <c r="I441" s="3"/>
      <c r="J441" s="29">
        <f t="shared" si="12"/>
        <v>5.4965990339681783</v>
      </c>
      <c r="K441" s="29">
        <f t="shared" si="13"/>
        <v>4.8983655865028057E-2</v>
      </c>
    </row>
    <row r="442" spans="1:11" x14ac:dyDescent="0.25">
      <c r="A442" s="10" t="s">
        <v>1867</v>
      </c>
      <c r="B442" s="12" t="s">
        <v>1868</v>
      </c>
      <c r="C442" s="10" t="s">
        <v>1869</v>
      </c>
      <c r="D442" s="11">
        <v>4141</v>
      </c>
      <c r="E442" s="10">
        <v>1.6559900000000001</v>
      </c>
      <c r="F442" s="10">
        <v>1.48428</v>
      </c>
      <c r="G442" s="10">
        <v>0.34159499999999998</v>
      </c>
      <c r="H442" s="10">
        <v>0.21109900000000001</v>
      </c>
      <c r="I442" s="3"/>
      <c r="J442" s="29">
        <f t="shared" si="12"/>
        <v>5.6817515659659774</v>
      </c>
      <c r="K442" s="29">
        <f t="shared" si="13"/>
        <v>8.8232833943804635E-3</v>
      </c>
    </row>
    <row r="443" spans="1:11" x14ac:dyDescent="0.25">
      <c r="A443" s="10" t="s">
        <v>2488</v>
      </c>
      <c r="B443" s="12" t="s">
        <v>2489</v>
      </c>
      <c r="C443" s="10" t="s">
        <v>2490</v>
      </c>
      <c r="D443" s="11">
        <v>4615</v>
      </c>
      <c r="E443" s="10">
        <v>30.7439</v>
      </c>
      <c r="F443" s="10">
        <v>25.591000000000001</v>
      </c>
      <c r="G443" s="10">
        <v>5.6628100000000003</v>
      </c>
      <c r="H443" s="10">
        <v>3.98489</v>
      </c>
      <c r="I443" s="3"/>
      <c r="J443" s="29">
        <f t="shared" si="12"/>
        <v>5.8392051991666412</v>
      </c>
      <c r="K443" s="29">
        <f t="shared" si="13"/>
        <v>4.9339768644464148E-2</v>
      </c>
    </row>
    <row r="444" spans="1:11" x14ac:dyDescent="0.25">
      <c r="A444" s="10" t="s">
        <v>2565</v>
      </c>
      <c r="B444" s="12" t="s">
        <v>323</v>
      </c>
      <c r="C444" s="10" t="s">
        <v>2566</v>
      </c>
      <c r="D444" s="11">
        <v>3868</v>
      </c>
      <c r="E444" s="10">
        <v>2.0697299999999998</v>
      </c>
      <c r="F444" s="10">
        <v>2.4479199999999999</v>
      </c>
      <c r="G444" s="10">
        <v>0.32407599999999998</v>
      </c>
      <c r="H444" s="10">
        <v>0.423101</v>
      </c>
      <c r="I444" s="3"/>
      <c r="J444" s="29">
        <f t="shared" si="12"/>
        <v>6.0462915748209589</v>
      </c>
      <c r="K444" s="29">
        <f t="shared" si="13"/>
        <v>4.9806416436576344E-2</v>
      </c>
    </row>
    <row r="445" spans="1:11" x14ac:dyDescent="0.25">
      <c r="A445" s="10" t="s">
        <v>2410</v>
      </c>
      <c r="B445" s="12" t="s">
        <v>2411</v>
      </c>
      <c r="C445" s="10" t="s">
        <v>2412</v>
      </c>
      <c r="D445" s="11">
        <v>5722</v>
      </c>
      <c r="E445" s="10">
        <v>2.53728</v>
      </c>
      <c r="F445" s="10">
        <v>2.3827699999999998</v>
      </c>
      <c r="G445" s="10">
        <v>0.34224900000000003</v>
      </c>
      <c r="H445" s="10">
        <v>0.46343299999999998</v>
      </c>
      <c r="I445" s="3"/>
      <c r="J445" s="29">
        <f t="shared" si="12"/>
        <v>6.1066897361490016</v>
      </c>
      <c r="K445" s="29">
        <f t="shared" si="13"/>
        <v>2.9410860182182076E-3</v>
      </c>
    </row>
    <row r="446" spans="1:11" x14ac:dyDescent="0.25">
      <c r="A446" s="10" t="s">
        <v>1456</v>
      </c>
      <c r="B446" s="12" t="s">
        <v>1457</v>
      </c>
      <c r="C446" s="10" t="s">
        <v>1458</v>
      </c>
      <c r="D446" s="11">
        <v>2175</v>
      </c>
      <c r="E446" s="10">
        <v>23.535499999999999</v>
      </c>
      <c r="F446" s="10">
        <v>24.235399999999998</v>
      </c>
      <c r="G446" s="10">
        <v>4.7472200000000004</v>
      </c>
      <c r="H446" s="10">
        <v>2.8867600000000002</v>
      </c>
      <c r="I446" s="3"/>
      <c r="J446" s="29">
        <f t="shared" si="12"/>
        <v>6.2576663811013375</v>
      </c>
      <c r="K446" s="29">
        <f t="shared" si="13"/>
        <v>1.4776457969459526E-2</v>
      </c>
    </row>
    <row r="447" spans="1:11" x14ac:dyDescent="0.25">
      <c r="A447" s="10" t="s">
        <v>1152</v>
      </c>
      <c r="B447" s="12" t="s">
        <v>1151</v>
      </c>
      <c r="C447" s="10" t="s">
        <v>1153</v>
      </c>
      <c r="D447" s="11">
        <v>2107</v>
      </c>
      <c r="E447" s="10">
        <v>1.0305200000000001</v>
      </c>
      <c r="F447" s="10">
        <v>1.0710900000000001</v>
      </c>
      <c r="G447" s="10">
        <v>0.16531999999999999</v>
      </c>
      <c r="H447" s="10">
        <v>0.16788500000000001</v>
      </c>
      <c r="I447" s="3"/>
      <c r="J447" s="29">
        <f t="shared" si="12"/>
        <v>6.3072582944433613</v>
      </c>
      <c r="K447" s="29">
        <f t="shared" si="13"/>
        <v>1.4219124668433541E-2</v>
      </c>
    </row>
    <row r="448" spans="1:11" x14ac:dyDescent="0.25">
      <c r="A448" s="10" t="s">
        <v>2842</v>
      </c>
      <c r="B448" s="12" t="s">
        <v>59</v>
      </c>
      <c r="C448" s="10" t="s">
        <v>60</v>
      </c>
      <c r="D448" s="11">
        <v>530</v>
      </c>
      <c r="E448" s="10">
        <v>881.44799999999998</v>
      </c>
      <c r="F448" s="10">
        <v>793.55100000000004</v>
      </c>
      <c r="G448" s="10">
        <v>170.71299999999999</v>
      </c>
      <c r="H448" s="10">
        <v>85.0608</v>
      </c>
      <c r="I448" s="3"/>
      <c r="J448" s="29">
        <f t="shared" si="12"/>
        <v>6.5487512794508271</v>
      </c>
      <c r="K448" s="29">
        <f t="shared" si="13"/>
        <v>7.4130343058906286E-3</v>
      </c>
    </row>
    <row r="449" spans="1:11" x14ac:dyDescent="0.25">
      <c r="A449" s="10" t="s">
        <v>2430</v>
      </c>
      <c r="B449" s="12" t="s">
        <v>541</v>
      </c>
      <c r="C449" s="10" t="s">
        <v>2431</v>
      </c>
      <c r="D449" s="11">
        <v>594</v>
      </c>
      <c r="E449" s="10">
        <v>429.012</v>
      </c>
      <c r="F449" s="10">
        <v>341.286</v>
      </c>
      <c r="G449" s="10">
        <v>80.994900000000001</v>
      </c>
      <c r="H449" s="10">
        <v>36.548499999999997</v>
      </c>
      <c r="I449" s="3"/>
      <c r="J449" s="29">
        <f t="shared" si="12"/>
        <v>6.5533071189024659</v>
      </c>
      <c r="K449" s="29">
        <f t="shared" si="13"/>
        <v>4.4490563032245661E-2</v>
      </c>
    </row>
    <row r="450" spans="1:11" x14ac:dyDescent="0.25">
      <c r="A450" s="10" t="s">
        <v>1569</v>
      </c>
      <c r="B450" s="12" t="s">
        <v>1570</v>
      </c>
      <c r="C450" s="10" t="s">
        <v>1571</v>
      </c>
      <c r="D450" s="11">
        <v>2865</v>
      </c>
      <c r="E450" s="10">
        <v>7.7566800000000002</v>
      </c>
      <c r="F450" s="10">
        <v>8.0052400000000006</v>
      </c>
      <c r="G450" s="10">
        <v>1.20435</v>
      </c>
      <c r="H450" s="10">
        <v>1.09314</v>
      </c>
      <c r="I450" s="3"/>
      <c r="J450" s="29">
        <f t="shared" ref="J450:J482" si="14">AVERAGE(E450:F450)/AVERAGE(G450:H450)</f>
        <v>6.8604955843115754</v>
      </c>
      <c r="K450" s="29">
        <f t="shared" ref="K450:K482" si="15">_xlfn.T.TEST(E450:F450,G450:H450,2,3)</f>
        <v>3.2295015578030968E-3</v>
      </c>
    </row>
    <row r="451" spans="1:11" x14ac:dyDescent="0.25">
      <c r="A451" s="10" t="s">
        <v>1932</v>
      </c>
      <c r="B451" s="12" t="s">
        <v>1933</v>
      </c>
      <c r="C451" s="10" t="s">
        <v>1934</v>
      </c>
      <c r="D451" s="11">
        <v>3019</v>
      </c>
      <c r="E451" s="10">
        <v>1.10999</v>
      </c>
      <c r="F451" s="10">
        <v>1.2189700000000001</v>
      </c>
      <c r="G451" s="10">
        <v>0.22362599999999999</v>
      </c>
      <c r="H451" s="10">
        <v>0.113553</v>
      </c>
      <c r="I451" s="3"/>
      <c r="J451" s="29">
        <f t="shared" si="14"/>
        <v>6.9071917290222711</v>
      </c>
      <c r="K451" s="29">
        <f t="shared" si="15"/>
        <v>5.9957453364511762E-3</v>
      </c>
    </row>
    <row r="452" spans="1:11" x14ac:dyDescent="0.25">
      <c r="A452" s="10" t="s">
        <v>1815</v>
      </c>
      <c r="B452" s="12" t="s">
        <v>1185</v>
      </c>
      <c r="C452" s="10" t="s">
        <v>1186</v>
      </c>
      <c r="D452" s="11">
        <v>3518</v>
      </c>
      <c r="E452" s="10">
        <v>12.9329</v>
      </c>
      <c r="F452" s="10">
        <v>12.435499999999999</v>
      </c>
      <c r="G452" s="10">
        <v>2.30877</v>
      </c>
      <c r="H452" s="10">
        <v>1.2495400000000001</v>
      </c>
      <c r="I452" s="3"/>
      <c r="J452" s="29">
        <f t="shared" si="14"/>
        <v>7.1293394898139848</v>
      </c>
      <c r="K452" s="29">
        <f t="shared" si="15"/>
        <v>1.1388225475527772E-2</v>
      </c>
    </row>
    <row r="453" spans="1:11" x14ac:dyDescent="0.25">
      <c r="A453" s="10" t="s">
        <v>5</v>
      </c>
      <c r="B453" s="12" t="s">
        <v>6</v>
      </c>
      <c r="C453" s="10" t="s">
        <v>7</v>
      </c>
      <c r="D453" s="11">
        <v>5101</v>
      </c>
      <c r="E453" s="10">
        <v>63.671999999999997</v>
      </c>
      <c r="F453" s="10">
        <v>54.746299999999998</v>
      </c>
      <c r="G453" s="10">
        <v>11.3416</v>
      </c>
      <c r="H453" s="10">
        <v>4.6541300000000003</v>
      </c>
      <c r="I453" s="3"/>
      <c r="J453" s="29">
        <f t="shared" si="14"/>
        <v>7.4031194575052206</v>
      </c>
      <c r="K453" s="29">
        <f t="shared" si="15"/>
        <v>1.4737447862794077E-2</v>
      </c>
    </row>
    <row r="454" spans="1:11" x14ac:dyDescent="0.25">
      <c r="A454" s="10" t="s">
        <v>2182</v>
      </c>
      <c r="B454" s="12" t="s">
        <v>1668</v>
      </c>
      <c r="C454" s="10" t="s">
        <v>1669</v>
      </c>
      <c r="D454" s="11">
        <v>16804</v>
      </c>
      <c r="E454" s="10">
        <v>2.28294</v>
      </c>
      <c r="F454" s="10">
        <v>2.2922600000000002</v>
      </c>
      <c r="G454" s="10">
        <v>0.35853800000000002</v>
      </c>
      <c r="H454" s="10">
        <v>0.25803399999999999</v>
      </c>
      <c r="I454" s="3"/>
      <c r="J454" s="29">
        <f t="shared" si="14"/>
        <v>7.4203823722128162</v>
      </c>
      <c r="K454" s="29">
        <f t="shared" si="15"/>
        <v>1.5288405966401167E-2</v>
      </c>
    </row>
    <row r="455" spans="1:11" x14ac:dyDescent="0.25">
      <c r="A455" s="10" t="s">
        <v>1531</v>
      </c>
      <c r="B455" s="12" t="s">
        <v>1042</v>
      </c>
      <c r="C455" s="10" t="s">
        <v>1043</v>
      </c>
      <c r="D455" s="11">
        <v>6896</v>
      </c>
      <c r="E455" s="10">
        <v>2.3464700000000001</v>
      </c>
      <c r="F455" s="10">
        <v>2.8415699999999999</v>
      </c>
      <c r="G455" s="10">
        <v>0.43659900000000001</v>
      </c>
      <c r="H455" s="10">
        <v>0.202963</v>
      </c>
      <c r="I455" s="3"/>
      <c r="J455" s="29">
        <f t="shared" si="14"/>
        <v>8.1118640569639844</v>
      </c>
      <c r="K455" s="29">
        <f t="shared" si="15"/>
        <v>3.5364498957714464E-2</v>
      </c>
    </row>
    <row r="456" spans="1:11" x14ac:dyDescent="0.25">
      <c r="A456" s="10" t="s">
        <v>2751</v>
      </c>
      <c r="B456" s="12" t="s">
        <v>2752</v>
      </c>
      <c r="C456" s="10" t="s">
        <v>2753</v>
      </c>
      <c r="D456" s="11">
        <v>2780</v>
      </c>
      <c r="E456" s="10">
        <v>2.09938</v>
      </c>
      <c r="F456" s="10">
        <v>2.2421000000000002</v>
      </c>
      <c r="G456" s="10">
        <v>0.19994300000000001</v>
      </c>
      <c r="H456" s="10">
        <v>0.33503899999999998</v>
      </c>
      <c r="I456" s="3"/>
      <c r="J456" s="29">
        <f t="shared" si="14"/>
        <v>8.1151889222441156</v>
      </c>
      <c r="K456" s="29">
        <f t="shared" si="15"/>
        <v>2.6919040851117381E-3</v>
      </c>
    </row>
    <row r="457" spans="1:11" x14ac:dyDescent="0.25">
      <c r="A457" s="10" t="s">
        <v>1249</v>
      </c>
      <c r="B457" s="12" t="s">
        <v>78</v>
      </c>
      <c r="C457" s="10" t="s">
        <v>1250</v>
      </c>
      <c r="D457" s="11">
        <v>5141</v>
      </c>
      <c r="E457" s="10">
        <v>1.6321300000000001</v>
      </c>
      <c r="F457" s="10">
        <v>1.23339</v>
      </c>
      <c r="G457" s="10">
        <v>1.8930700000000002E-2</v>
      </c>
      <c r="H457" s="10">
        <v>0.33164500000000002</v>
      </c>
      <c r="I457" s="3"/>
      <c r="J457" s="29">
        <f t="shared" si="14"/>
        <v>8.1737553401447958</v>
      </c>
      <c r="K457" s="29">
        <f t="shared" si="15"/>
        <v>4.275128767769653E-2</v>
      </c>
    </row>
    <row r="458" spans="1:11" x14ac:dyDescent="0.25">
      <c r="A458" s="10" t="s">
        <v>2572</v>
      </c>
      <c r="B458" s="12" t="s">
        <v>874</v>
      </c>
      <c r="C458" s="10" t="s">
        <v>875</v>
      </c>
      <c r="D458" s="11">
        <v>10627</v>
      </c>
      <c r="E458" s="10">
        <v>0.90802400000000005</v>
      </c>
      <c r="F458" s="10">
        <v>1.2098800000000001</v>
      </c>
      <c r="G458" s="10">
        <v>0.245475</v>
      </c>
      <c r="H458" s="13">
        <v>3.3684100000000002E-7</v>
      </c>
      <c r="I458" s="3"/>
      <c r="J458" s="29">
        <f t="shared" si="14"/>
        <v>8.6277669571824038</v>
      </c>
      <c r="K458" s="29">
        <f t="shared" si="15"/>
        <v>4.3921831624376684E-2</v>
      </c>
    </row>
    <row r="459" spans="1:11" x14ac:dyDescent="0.25">
      <c r="A459" s="10" t="s">
        <v>736</v>
      </c>
      <c r="B459" s="12" t="s">
        <v>735</v>
      </c>
      <c r="C459" s="10" t="s">
        <v>737</v>
      </c>
      <c r="D459" s="11">
        <v>3301</v>
      </c>
      <c r="E459" s="10">
        <v>1.85206</v>
      </c>
      <c r="F459" s="10">
        <v>1.6133</v>
      </c>
      <c r="G459" s="10">
        <v>0.13612199999999999</v>
      </c>
      <c r="H459" s="10">
        <v>0.24678800000000001</v>
      </c>
      <c r="I459" s="3"/>
      <c r="J459" s="29">
        <f t="shared" si="14"/>
        <v>9.0500639837037422</v>
      </c>
      <c r="K459" s="29">
        <f t="shared" si="15"/>
        <v>2.240770123879797E-2</v>
      </c>
    </row>
    <row r="460" spans="1:11" x14ac:dyDescent="0.25">
      <c r="A460" s="10" t="s">
        <v>437</v>
      </c>
      <c r="B460" s="12" t="s">
        <v>436</v>
      </c>
      <c r="C460" s="10" t="s">
        <v>438</v>
      </c>
      <c r="D460" s="11">
        <v>1574</v>
      </c>
      <c r="E460" s="10">
        <v>1.1722399999999999</v>
      </c>
      <c r="F460" s="10">
        <v>1.4289799999999999</v>
      </c>
      <c r="G460" s="13">
        <v>2.5472599999999999E-6</v>
      </c>
      <c r="H460" s="10">
        <v>0.27179599999999998</v>
      </c>
      <c r="I460" s="3"/>
      <c r="J460" s="29">
        <f t="shared" si="14"/>
        <v>9.5703969952116665</v>
      </c>
      <c r="K460" s="29">
        <f t="shared" si="15"/>
        <v>2.5002717262791442E-2</v>
      </c>
    </row>
    <row r="461" spans="1:11" x14ac:dyDescent="0.25">
      <c r="A461" s="10" t="s">
        <v>2739</v>
      </c>
      <c r="B461" s="12" t="s">
        <v>1034</v>
      </c>
      <c r="C461" s="10" t="s">
        <v>1035</v>
      </c>
      <c r="D461" s="11">
        <v>1882</v>
      </c>
      <c r="E461" s="10">
        <v>4.5019900000000002</v>
      </c>
      <c r="F461" s="10">
        <v>5.3149199999999999</v>
      </c>
      <c r="G461" s="10">
        <v>0.74104700000000001</v>
      </c>
      <c r="H461" s="10">
        <v>0.237515</v>
      </c>
      <c r="I461" s="3"/>
      <c r="J461" s="29">
        <f t="shared" si="14"/>
        <v>10.03197549056677</v>
      </c>
      <c r="K461" s="29">
        <f t="shared" si="15"/>
        <v>1.9829826029649736E-2</v>
      </c>
    </row>
    <row r="462" spans="1:11" x14ac:dyDescent="0.25">
      <c r="A462" s="10" t="s">
        <v>1262</v>
      </c>
      <c r="B462" s="12" t="s">
        <v>1263</v>
      </c>
      <c r="C462" s="10" t="s">
        <v>1264</v>
      </c>
      <c r="D462" s="11">
        <v>2958</v>
      </c>
      <c r="E462" s="10">
        <v>1.5694999999999999</v>
      </c>
      <c r="F462" s="10">
        <v>1.2968599999999999</v>
      </c>
      <c r="G462" s="10">
        <v>0.27655000000000002</v>
      </c>
      <c r="H462" s="10">
        <v>5.2432399999999995E-4</v>
      </c>
      <c r="I462" s="3"/>
      <c r="J462" s="29">
        <f t="shared" si="14"/>
        <v>10.345094264310104</v>
      </c>
      <c r="K462" s="29">
        <f t="shared" si="15"/>
        <v>2.1730937124636997E-2</v>
      </c>
    </row>
    <row r="463" spans="1:11" x14ac:dyDescent="0.25">
      <c r="A463" s="10" t="s">
        <v>2782</v>
      </c>
      <c r="B463" s="12" t="s">
        <v>222</v>
      </c>
      <c r="C463" s="10" t="s">
        <v>223</v>
      </c>
      <c r="D463" s="11">
        <v>2823</v>
      </c>
      <c r="E463" s="10">
        <v>1.06945</v>
      </c>
      <c r="F463" s="10">
        <v>1.1428499999999999</v>
      </c>
      <c r="G463" s="10">
        <v>8.7635099999999994E-2</v>
      </c>
      <c r="H463" s="10">
        <v>0.125805</v>
      </c>
      <c r="I463" s="3"/>
      <c r="J463" s="29">
        <f t="shared" si="14"/>
        <v>10.364968906967341</v>
      </c>
      <c r="K463" s="29">
        <f t="shared" si="15"/>
        <v>6.273119051584038E-3</v>
      </c>
    </row>
    <row r="464" spans="1:11" x14ac:dyDescent="0.25">
      <c r="A464" s="10" t="s">
        <v>2740</v>
      </c>
      <c r="B464" s="12" t="s">
        <v>506</v>
      </c>
      <c r="C464" s="10" t="s">
        <v>2741</v>
      </c>
      <c r="D464" s="11">
        <v>1453</v>
      </c>
      <c r="E464" s="10">
        <v>1.43076</v>
      </c>
      <c r="F464" s="10">
        <v>1.32951</v>
      </c>
      <c r="G464" s="10">
        <v>0.23979600000000001</v>
      </c>
      <c r="H464" s="10">
        <v>1.9910799999999999E-2</v>
      </c>
      <c r="I464" s="3"/>
      <c r="J464" s="29">
        <f t="shared" si="14"/>
        <v>10.6284086516025</v>
      </c>
      <c r="K464" s="29">
        <f t="shared" si="15"/>
        <v>2.6969128332134707E-2</v>
      </c>
    </row>
    <row r="465" spans="1:11" x14ac:dyDescent="0.25">
      <c r="A465" s="10" t="s">
        <v>918</v>
      </c>
      <c r="B465" s="12" t="s">
        <v>915</v>
      </c>
      <c r="C465" s="10" t="s">
        <v>919</v>
      </c>
      <c r="D465" s="11">
        <v>3879</v>
      </c>
      <c r="E465" s="10">
        <v>1.4463200000000001</v>
      </c>
      <c r="F465" s="10">
        <v>1.6578999999999999</v>
      </c>
      <c r="G465" s="13">
        <v>4.3506200000000004E-22</v>
      </c>
      <c r="H465" s="10">
        <v>0.246804</v>
      </c>
      <c r="I465" s="3"/>
      <c r="J465" s="29">
        <f t="shared" si="14"/>
        <v>12.577672971264647</v>
      </c>
      <c r="K465" s="29">
        <f t="shared" si="15"/>
        <v>1.3626252285304067E-2</v>
      </c>
    </row>
    <row r="466" spans="1:11" x14ac:dyDescent="0.25">
      <c r="A466" s="10" t="s">
        <v>330</v>
      </c>
      <c r="B466" s="12" t="s">
        <v>331</v>
      </c>
      <c r="C466" s="10" t="s">
        <v>332</v>
      </c>
      <c r="D466" s="11">
        <v>2184</v>
      </c>
      <c r="E466" s="10">
        <v>16.522400000000001</v>
      </c>
      <c r="F466" s="10">
        <v>14.270799999999999</v>
      </c>
      <c r="G466" s="10">
        <v>2.1346500000000002</v>
      </c>
      <c r="H466" s="10">
        <v>2.1288000000000001E-2</v>
      </c>
      <c r="I466" s="3"/>
      <c r="J466" s="29">
        <f t="shared" si="14"/>
        <v>14.282971031634487</v>
      </c>
      <c r="K466" s="29">
        <f t="shared" si="15"/>
        <v>1.1575185347502126E-2</v>
      </c>
    </row>
    <row r="467" spans="1:11" x14ac:dyDescent="0.25">
      <c r="A467" s="10" t="s">
        <v>1301</v>
      </c>
      <c r="B467" s="12" t="s">
        <v>1299</v>
      </c>
      <c r="C467" s="10" t="s">
        <v>1300</v>
      </c>
      <c r="D467" s="11">
        <v>5033</v>
      </c>
      <c r="E467" s="10">
        <v>1.0396099999999999</v>
      </c>
      <c r="F467" s="10">
        <v>0.87678199999999995</v>
      </c>
      <c r="G467" s="13">
        <v>3.0819600000000002E-7</v>
      </c>
      <c r="H467" s="10">
        <v>8.4291699999999997E-2</v>
      </c>
      <c r="I467" s="3"/>
      <c r="J467" s="29">
        <f t="shared" si="14"/>
        <v>22.735156523307754</v>
      </c>
      <c r="K467" s="29">
        <f t="shared" si="15"/>
        <v>2.3684160603277583E-2</v>
      </c>
    </row>
    <row r="468" spans="1:11" x14ac:dyDescent="0.25">
      <c r="A468" s="10" t="s">
        <v>157</v>
      </c>
      <c r="B468" s="12" t="s">
        <v>158</v>
      </c>
      <c r="C468" s="10" t="s">
        <v>159</v>
      </c>
      <c r="D468" s="11">
        <v>1762</v>
      </c>
      <c r="E468" s="10">
        <v>2.3959700000000002</v>
      </c>
      <c r="F468" s="10">
        <v>2.0908899999999999</v>
      </c>
      <c r="G468" s="10">
        <v>0.1384</v>
      </c>
      <c r="H468" s="10">
        <v>3.30154E-2</v>
      </c>
      <c r="I468" s="3"/>
      <c r="J468" s="29">
        <f t="shared" si="14"/>
        <v>26.17536114024761</v>
      </c>
      <c r="K468" s="29">
        <f t="shared" si="15"/>
        <v>2.7465252067659523E-2</v>
      </c>
    </row>
    <row r="469" spans="1:11" x14ac:dyDescent="0.25">
      <c r="A469" s="10" t="s">
        <v>180</v>
      </c>
      <c r="B469" s="12" t="s">
        <v>181</v>
      </c>
      <c r="C469" s="10" t="s">
        <v>182</v>
      </c>
      <c r="D469" s="11">
        <v>7267</v>
      </c>
      <c r="E469" s="10">
        <v>5.1855399999999996</v>
      </c>
      <c r="F469" s="10">
        <v>4.5328200000000001</v>
      </c>
      <c r="G469" s="10">
        <v>0.16464599999999999</v>
      </c>
      <c r="H469" s="10">
        <v>0.13034699999999999</v>
      </c>
      <c r="I469" s="3"/>
      <c r="J469" s="29">
        <f t="shared" si="14"/>
        <v>32.944374951270035</v>
      </c>
      <c r="K469" s="29">
        <f t="shared" si="15"/>
        <v>4.3487471862539415E-2</v>
      </c>
    </row>
    <row r="470" spans="1:11" x14ac:dyDescent="0.25">
      <c r="A470" s="10" t="s">
        <v>2254</v>
      </c>
      <c r="B470" s="12" t="s">
        <v>2255</v>
      </c>
      <c r="C470" s="10" t="s">
        <v>2256</v>
      </c>
      <c r="D470" s="11">
        <v>6160</v>
      </c>
      <c r="E470" s="10">
        <v>3.3999299999999999</v>
      </c>
      <c r="F470" s="10">
        <v>3.17726</v>
      </c>
      <c r="G470" s="10">
        <v>0.120106</v>
      </c>
      <c r="H470" s="10">
        <v>3.2201500000000001E-2</v>
      </c>
      <c r="I470" s="3"/>
      <c r="J470" s="29">
        <f t="shared" si="14"/>
        <v>43.183625231850037</v>
      </c>
      <c r="K470" s="29">
        <f t="shared" si="15"/>
        <v>9.50382973198418E-3</v>
      </c>
    </row>
    <row r="471" spans="1:11" x14ac:dyDescent="0.25">
      <c r="A471" s="10" t="s">
        <v>1312</v>
      </c>
      <c r="B471" s="12" t="s">
        <v>1313</v>
      </c>
      <c r="C471" s="10" t="s">
        <v>1314</v>
      </c>
      <c r="D471" s="11">
        <v>6410</v>
      </c>
      <c r="E471" s="10">
        <v>2.4400900000000001</v>
      </c>
      <c r="F471" s="10">
        <v>2.38436</v>
      </c>
      <c r="G471" s="10">
        <v>1.55967E-3</v>
      </c>
      <c r="H471" s="10">
        <v>7.0488800000000004E-2</v>
      </c>
      <c r="I471" s="3"/>
      <c r="J471" s="29">
        <f t="shared" si="14"/>
        <v>66.961172110941433</v>
      </c>
      <c r="K471" s="29">
        <f t="shared" si="15"/>
        <v>4.6045581003801656E-4</v>
      </c>
    </row>
    <row r="472" spans="1:11" x14ac:dyDescent="0.25">
      <c r="A472" s="10" t="s">
        <v>2338</v>
      </c>
      <c r="B472" s="12" t="s">
        <v>2339</v>
      </c>
      <c r="C472" s="10" t="s">
        <v>2340</v>
      </c>
      <c r="D472" s="11">
        <v>10276</v>
      </c>
      <c r="E472" s="10">
        <v>1.3870800000000001</v>
      </c>
      <c r="F472" s="10">
        <v>1.54491</v>
      </c>
      <c r="G472" s="10">
        <v>1.98867E-2</v>
      </c>
      <c r="H472" s="10">
        <v>2.2215800000000001E-2</v>
      </c>
      <c r="I472" s="3"/>
      <c r="J472" s="29">
        <f t="shared" si="14"/>
        <v>69.639332581200634</v>
      </c>
      <c r="K472" s="29">
        <f t="shared" si="15"/>
        <v>3.4696919294147532E-2</v>
      </c>
    </row>
    <row r="473" spans="1:11" x14ac:dyDescent="0.25">
      <c r="A473" s="10" t="s">
        <v>2272</v>
      </c>
      <c r="B473" s="12" t="s">
        <v>2273</v>
      </c>
      <c r="C473" s="10" t="s">
        <v>2274</v>
      </c>
      <c r="D473" s="11">
        <v>2761</v>
      </c>
      <c r="E473" s="10">
        <v>4.6177000000000001</v>
      </c>
      <c r="F473" s="10">
        <v>4.3713600000000001</v>
      </c>
      <c r="G473" s="10">
        <v>7.8333200000000006E-2</v>
      </c>
      <c r="H473" s="10">
        <v>3.75032E-2</v>
      </c>
      <c r="I473" s="3"/>
      <c r="J473" s="29">
        <f t="shared" si="14"/>
        <v>77.601341201901988</v>
      </c>
      <c r="K473" s="29">
        <f t="shared" si="15"/>
        <v>1.4893460474789091E-2</v>
      </c>
    </row>
    <row r="474" spans="1:11" x14ac:dyDescent="0.25">
      <c r="A474" s="10" t="s">
        <v>2647</v>
      </c>
      <c r="B474" s="12" t="s">
        <v>1286</v>
      </c>
      <c r="C474" s="10" t="s">
        <v>1287</v>
      </c>
      <c r="D474" s="11">
        <v>2548</v>
      </c>
      <c r="E474" s="10">
        <v>5.9000399999999997</v>
      </c>
      <c r="F474" s="10">
        <v>6.1522300000000003</v>
      </c>
      <c r="G474" s="10">
        <v>2.6938900000000002E-2</v>
      </c>
      <c r="H474" s="10">
        <v>3.0107700000000001E-2</v>
      </c>
      <c r="I474" s="3"/>
      <c r="J474" s="29">
        <f t="shared" si="14"/>
        <v>211.27061034312297</v>
      </c>
      <c r="K474" s="29">
        <f t="shared" si="15"/>
        <v>1.3368010596443941E-2</v>
      </c>
    </row>
    <row r="475" spans="1:11" x14ac:dyDescent="0.25">
      <c r="A475" s="10" t="s">
        <v>1251</v>
      </c>
      <c r="B475" s="12" t="s">
        <v>298</v>
      </c>
      <c r="C475" s="10" t="s">
        <v>299</v>
      </c>
      <c r="D475" s="11">
        <v>2586</v>
      </c>
      <c r="E475" s="10">
        <v>2.18194</v>
      </c>
      <c r="F475" s="10">
        <v>2.5518999999999998</v>
      </c>
      <c r="G475" s="10">
        <v>1.17091E-2</v>
      </c>
      <c r="H475" s="10">
        <v>4.0686699999999999E-4</v>
      </c>
      <c r="I475" s="3"/>
      <c r="J475" s="29">
        <f t="shared" si="14"/>
        <v>390.7108693841771</v>
      </c>
      <c r="K475" s="29">
        <f t="shared" si="15"/>
        <v>4.9583729561984861E-2</v>
      </c>
    </row>
    <row r="476" spans="1:11" x14ac:dyDescent="0.25">
      <c r="A476" s="10" t="s">
        <v>555</v>
      </c>
      <c r="B476" s="12" t="s">
        <v>556</v>
      </c>
      <c r="C476" s="10" t="s">
        <v>557</v>
      </c>
      <c r="D476" s="11">
        <v>1838</v>
      </c>
      <c r="E476" s="10">
        <v>1.73455</v>
      </c>
      <c r="F476" s="10">
        <v>1.96733</v>
      </c>
      <c r="G476" s="10">
        <v>1.4297400000000001E-3</v>
      </c>
      <c r="H476" s="10">
        <v>1.5954599999999999E-3</v>
      </c>
      <c r="I476" s="3"/>
      <c r="J476" s="29">
        <f t="shared" si="14"/>
        <v>1223.6810789369299</v>
      </c>
      <c r="K476" s="29">
        <f t="shared" si="15"/>
        <v>4.0011525627913457E-2</v>
      </c>
    </row>
    <row r="477" spans="1:11" x14ac:dyDescent="0.25">
      <c r="A477" s="10" t="s">
        <v>2380</v>
      </c>
      <c r="B477" s="12" t="s">
        <v>1148</v>
      </c>
      <c r="C477" s="10" t="s">
        <v>1149</v>
      </c>
      <c r="D477" s="11">
        <v>2986</v>
      </c>
      <c r="E477" s="10">
        <v>2.0169299999999999</v>
      </c>
      <c r="F477" s="10">
        <v>1.72546</v>
      </c>
      <c r="G477" s="10">
        <v>7.0414999999999996E-4</v>
      </c>
      <c r="H477" s="10">
        <v>1.6570599999999999E-3</v>
      </c>
      <c r="I477" s="3"/>
      <c r="J477" s="29">
        <f t="shared" si="14"/>
        <v>1584.9458540324665</v>
      </c>
      <c r="K477" s="29">
        <f t="shared" si="15"/>
        <v>4.9511090270210896E-2</v>
      </c>
    </row>
    <row r="478" spans="1:11" x14ac:dyDescent="0.25">
      <c r="A478" s="10" t="s">
        <v>777</v>
      </c>
      <c r="B478" s="12" t="s">
        <v>778</v>
      </c>
      <c r="C478" s="10" t="s">
        <v>779</v>
      </c>
      <c r="D478" s="11">
        <v>1263</v>
      </c>
      <c r="E478" s="10">
        <v>2.5738300000000001</v>
      </c>
      <c r="F478" s="10">
        <v>2.9830399999999999</v>
      </c>
      <c r="G478" s="10">
        <v>1.7993E-3</v>
      </c>
      <c r="H478" s="10">
        <v>4.7718100000000002E-4</v>
      </c>
      <c r="I478" s="3"/>
      <c r="J478" s="29">
        <f t="shared" si="14"/>
        <v>2440.9911613582544</v>
      </c>
      <c r="K478" s="29">
        <f t="shared" si="15"/>
        <v>4.6813440111033479E-2</v>
      </c>
    </row>
    <row r="479" spans="1:11" x14ac:dyDescent="0.25">
      <c r="A479" s="10" t="s">
        <v>1471</v>
      </c>
      <c r="B479" s="12" t="s">
        <v>1472</v>
      </c>
      <c r="C479" s="10" t="s">
        <v>1473</v>
      </c>
      <c r="D479" s="11">
        <v>2816</v>
      </c>
      <c r="E479" s="10">
        <v>1.5005500000000001</v>
      </c>
      <c r="F479" s="10">
        <v>1.2855300000000001</v>
      </c>
      <c r="G479" s="10">
        <v>2.8112100000000001E-4</v>
      </c>
      <c r="H479" s="10">
        <v>3.1055600000000003E-4</v>
      </c>
      <c r="I479" s="3"/>
      <c r="J479" s="29">
        <f t="shared" si="14"/>
        <v>4708.7853676921695</v>
      </c>
      <c r="K479" s="29">
        <f t="shared" si="15"/>
        <v>4.9045278598904306E-2</v>
      </c>
    </row>
    <row r="480" spans="1:11" x14ac:dyDescent="0.25">
      <c r="A480" s="10" t="s">
        <v>598</v>
      </c>
      <c r="B480" s="12" t="s">
        <v>596</v>
      </c>
      <c r="C480" s="10" t="s">
        <v>597</v>
      </c>
      <c r="D480" s="11">
        <v>2093</v>
      </c>
      <c r="E480" s="10">
        <v>0.96951500000000002</v>
      </c>
      <c r="F480" s="10">
        <v>1.11311</v>
      </c>
      <c r="G480" s="13">
        <v>4.37099E-5</v>
      </c>
      <c r="H480" s="13">
        <v>1.2646999999999999E-6</v>
      </c>
      <c r="I480" s="3"/>
      <c r="J480" s="29">
        <f t="shared" si="14"/>
        <v>46306.693111222783</v>
      </c>
      <c r="K480" s="29">
        <f t="shared" si="15"/>
        <v>4.3825890465488113E-2</v>
      </c>
    </row>
    <row r="481" spans="1:11" x14ac:dyDescent="0.25">
      <c r="A481" s="10" t="s">
        <v>2889</v>
      </c>
      <c r="B481" s="12" t="s">
        <v>2890</v>
      </c>
      <c r="C481" s="10" t="s">
        <v>2891</v>
      </c>
      <c r="D481" s="11">
        <v>137</v>
      </c>
      <c r="E481" s="10">
        <v>4.4070900000000002</v>
      </c>
      <c r="F481" s="10">
        <v>4.9835700000000003</v>
      </c>
      <c r="G481" s="10">
        <v>0</v>
      </c>
      <c r="H481" s="10">
        <v>0</v>
      </c>
      <c r="I481" s="3"/>
      <c r="J481" s="29" t="e">
        <f t="shared" si="14"/>
        <v>#DIV/0!</v>
      </c>
      <c r="K481" s="29">
        <f t="shared" si="15"/>
        <v>3.9032249749023716E-2</v>
      </c>
    </row>
    <row r="482" spans="1:11" x14ac:dyDescent="0.25">
      <c r="A482" s="10" t="s">
        <v>2878</v>
      </c>
      <c r="B482" s="12" t="s">
        <v>2879</v>
      </c>
      <c r="C482" s="10" t="s">
        <v>2880</v>
      </c>
      <c r="D482" s="11">
        <v>77</v>
      </c>
      <c r="E482" s="10">
        <v>60.677300000000002</v>
      </c>
      <c r="F482" s="10">
        <v>68.614199999999997</v>
      </c>
      <c r="G482" s="10">
        <v>0</v>
      </c>
      <c r="H482" s="10">
        <v>0</v>
      </c>
      <c r="I482" s="3"/>
      <c r="J482" s="29" t="e">
        <f t="shared" si="14"/>
        <v>#DIV/0!</v>
      </c>
      <c r="K482" s="29">
        <f t="shared" si="15"/>
        <v>3.9031604845455467E-2</v>
      </c>
    </row>
  </sheetData>
  <sortState ref="A2:K482">
    <sortCondition ref="J2:J48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tabSelected="1" topLeftCell="A529" workbookViewId="0">
      <selection activeCell="D537" sqref="D537"/>
    </sheetView>
  </sheetViews>
  <sheetFormatPr baseColWidth="10" defaultRowHeight="15" x14ac:dyDescent="0.25"/>
  <cols>
    <col min="1" max="1" width="15.42578125" style="37" customWidth="1"/>
    <col min="2" max="2" width="19.28515625" style="30" customWidth="1"/>
    <col min="3" max="3" width="24.85546875" style="37" bestFit="1" customWidth="1"/>
    <col min="4" max="4" width="6.85546875" style="38" bestFit="1" customWidth="1"/>
    <col min="5" max="6" width="13.5703125" style="30" bestFit="1" customWidth="1"/>
    <col min="7" max="8" width="12" style="30" bestFit="1" customWidth="1"/>
    <col min="9" max="9" width="11.42578125" style="37"/>
    <col min="10" max="10" width="15.5703125" style="37" bestFit="1" customWidth="1"/>
    <col min="11" max="11" width="7.7109375" style="37" bestFit="1" customWidth="1"/>
    <col min="12" max="16384" width="11.42578125" style="37"/>
  </cols>
  <sheetData>
    <row r="1" spans="1:11" s="14" customFormat="1" ht="15.75" customHeight="1" x14ac:dyDescent="0.25">
      <c r="A1" s="16" t="s">
        <v>0</v>
      </c>
      <c r="B1" s="4" t="s">
        <v>1</v>
      </c>
      <c r="C1" s="16" t="s">
        <v>2</v>
      </c>
      <c r="D1" s="17" t="s">
        <v>3</v>
      </c>
      <c r="E1" s="35" t="s">
        <v>3065</v>
      </c>
      <c r="F1" s="35" t="s">
        <v>3065</v>
      </c>
      <c r="G1" s="36" t="s">
        <v>3066</v>
      </c>
      <c r="H1" s="36" t="s">
        <v>3066</v>
      </c>
      <c r="J1" s="14" t="s">
        <v>3067</v>
      </c>
      <c r="K1" s="14" t="s">
        <v>3068</v>
      </c>
    </row>
    <row r="2" spans="1:11" x14ac:dyDescent="0.25">
      <c r="A2" s="18" t="s">
        <v>2875</v>
      </c>
      <c r="B2" s="19" t="s">
        <v>2876</v>
      </c>
      <c r="C2" s="18" t="s">
        <v>2877</v>
      </c>
      <c r="D2" s="20">
        <v>132</v>
      </c>
      <c r="E2" s="18">
        <v>0</v>
      </c>
      <c r="F2" s="18">
        <v>0</v>
      </c>
      <c r="G2" s="18">
        <v>5.31921</v>
      </c>
      <c r="H2" s="18">
        <v>5.6156600000000001</v>
      </c>
      <c r="I2" s="21"/>
      <c r="J2" s="22">
        <f t="shared" ref="J2:J65" si="0">AVERAGE(E2:F2)/AVERAGE(G2:H2)</f>
        <v>0</v>
      </c>
      <c r="K2" s="22">
        <f t="shared" ref="K2:K65" si="1">_xlfn.T.TEST(E2:F2,G2:H2,2,3)</f>
        <v>1.7254865882042725E-2</v>
      </c>
    </row>
    <row r="3" spans="1:11" x14ac:dyDescent="0.25">
      <c r="A3" s="18" t="s">
        <v>3015</v>
      </c>
      <c r="B3" s="19" t="s">
        <v>3016</v>
      </c>
      <c r="C3" s="18" t="s">
        <v>3017</v>
      </c>
      <c r="D3" s="20">
        <v>109</v>
      </c>
      <c r="E3" s="18">
        <v>0</v>
      </c>
      <c r="F3" s="18">
        <v>0</v>
      </c>
      <c r="G3" s="18">
        <v>58.732799999999997</v>
      </c>
      <c r="H3" s="18">
        <v>62.006100000000004</v>
      </c>
      <c r="I3" s="21"/>
      <c r="J3" s="22">
        <f t="shared" si="0"/>
        <v>0</v>
      </c>
      <c r="K3" s="22">
        <f t="shared" si="1"/>
        <v>1.7254896269578941E-2</v>
      </c>
    </row>
    <row r="4" spans="1:11" x14ac:dyDescent="0.25">
      <c r="A4" s="18" t="s">
        <v>367</v>
      </c>
      <c r="B4" s="19" t="s">
        <v>368</v>
      </c>
      <c r="C4" s="18" t="s">
        <v>369</v>
      </c>
      <c r="D4" s="20">
        <v>2066</v>
      </c>
      <c r="E4" s="23">
        <v>5.56346E-8</v>
      </c>
      <c r="F4" s="23">
        <v>1.43095E-6</v>
      </c>
      <c r="G4" s="18">
        <v>1.29695</v>
      </c>
      <c r="H4" s="18">
        <v>1.2946200000000001</v>
      </c>
      <c r="I4" s="21"/>
      <c r="J4" s="22">
        <f t="shared" si="0"/>
        <v>5.7362317051053999E-7</v>
      </c>
      <c r="K4" s="22">
        <f t="shared" si="1"/>
        <v>5.7236259446661404E-4</v>
      </c>
    </row>
    <row r="5" spans="1:11" x14ac:dyDescent="0.25">
      <c r="A5" s="18" t="s">
        <v>742</v>
      </c>
      <c r="B5" s="19" t="s">
        <v>743</v>
      </c>
      <c r="C5" s="18" t="s">
        <v>744</v>
      </c>
      <c r="D5" s="20">
        <v>7329</v>
      </c>
      <c r="E5" s="23">
        <v>7.05214E-6</v>
      </c>
      <c r="F5" s="23">
        <v>8.3795800000000005E-6</v>
      </c>
      <c r="G5" s="18">
        <v>2.12493</v>
      </c>
      <c r="H5" s="18">
        <v>1.87035</v>
      </c>
      <c r="I5" s="21"/>
      <c r="J5" s="22">
        <f t="shared" si="0"/>
        <v>3.8624877355279234E-6</v>
      </c>
      <c r="K5" s="22">
        <f t="shared" si="1"/>
        <v>4.0510919912202278E-2</v>
      </c>
    </row>
    <row r="6" spans="1:11" x14ac:dyDescent="0.25">
      <c r="A6" s="18" t="s">
        <v>963</v>
      </c>
      <c r="B6" s="19" t="s">
        <v>141</v>
      </c>
      <c r="C6" s="18" t="s">
        <v>142</v>
      </c>
      <c r="D6" s="20">
        <v>2940</v>
      </c>
      <c r="E6" s="18">
        <v>2.7989099999999999E-4</v>
      </c>
      <c r="F6" s="23">
        <v>2.2797199999999999E-12</v>
      </c>
      <c r="G6" s="18">
        <v>1.5496300000000001</v>
      </c>
      <c r="H6" s="18">
        <v>1.57637</v>
      </c>
      <c r="I6" s="21"/>
      <c r="J6" s="22">
        <f t="shared" si="0"/>
        <v>8.9536469059411366E-5</v>
      </c>
      <c r="K6" s="22">
        <f t="shared" si="1"/>
        <v>5.4408897271211506E-3</v>
      </c>
    </row>
    <row r="7" spans="1:11" x14ac:dyDescent="0.25">
      <c r="A7" s="18" t="s">
        <v>2500</v>
      </c>
      <c r="B7" s="19" t="s">
        <v>1332</v>
      </c>
      <c r="C7" s="18" t="s">
        <v>1333</v>
      </c>
      <c r="D7" s="20">
        <v>12263</v>
      </c>
      <c r="E7" s="18">
        <v>1.78398E-4</v>
      </c>
      <c r="F7" s="6">
        <v>1.9383599999999999E-4</v>
      </c>
      <c r="G7" s="18">
        <v>1.4889300000000001</v>
      </c>
      <c r="H7" s="18">
        <v>1.4514100000000001</v>
      </c>
      <c r="I7" s="21"/>
      <c r="J7" s="22">
        <f t="shared" si="0"/>
        <v>1.2659556377833857E-4</v>
      </c>
      <c r="K7" s="22">
        <f t="shared" si="1"/>
        <v>8.1241181641273259E-3</v>
      </c>
    </row>
    <row r="8" spans="1:11" x14ac:dyDescent="0.25">
      <c r="A8" s="18" t="s">
        <v>1382</v>
      </c>
      <c r="B8" s="19" t="s">
        <v>801</v>
      </c>
      <c r="C8" s="18" t="s">
        <v>802</v>
      </c>
      <c r="D8" s="20">
        <v>9467</v>
      </c>
      <c r="E8" s="18">
        <v>1.02822E-2</v>
      </c>
      <c r="F8" s="18">
        <v>2.7926499999999998E-3</v>
      </c>
      <c r="G8" s="18">
        <v>19.7746</v>
      </c>
      <c r="H8" s="18">
        <v>17.665199999999999</v>
      </c>
      <c r="I8" s="21"/>
      <c r="J8" s="22">
        <f t="shared" si="0"/>
        <v>3.4922328644917977E-4</v>
      </c>
      <c r="K8" s="22">
        <f t="shared" si="1"/>
        <v>3.5840276171324022E-2</v>
      </c>
    </row>
    <row r="9" spans="1:11" x14ac:dyDescent="0.25">
      <c r="A9" s="18" t="s">
        <v>1703</v>
      </c>
      <c r="B9" s="19" t="s">
        <v>1704</v>
      </c>
      <c r="C9" s="18" t="s">
        <v>1705</v>
      </c>
      <c r="D9" s="20">
        <v>5245</v>
      </c>
      <c r="E9" s="18">
        <v>7.3172700000000005E-4</v>
      </c>
      <c r="F9" s="18">
        <v>8.0862299999999996E-4</v>
      </c>
      <c r="G9" s="18">
        <v>1.9109799999999999</v>
      </c>
      <c r="H9" s="18">
        <v>2.2061500000000001</v>
      </c>
      <c r="I9" s="21"/>
      <c r="J9" s="22">
        <f t="shared" si="0"/>
        <v>3.7413198028723896E-4</v>
      </c>
      <c r="K9" s="22">
        <f t="shared" si="1"/>
        <v>4.5580298197249153E-2</v>
      </c>
    </row>
    <row r="10" spans="1:11" x14ac:dyDescent="0.25">
      <c r="A10" s="18" t="s">
        <v>1856</v>
      </c>
      <c r="B10" s="19" t="s">
        <v>483</v>
      </c>
      <c r="C10" s="18" t="s">
        <v>484</v>
      </c>
      <c r="D10" s="20">
        <v>2773</v>
      </c>
      <c r="E10" s="18">
        <v>2.1727500000000002E-3</v>
      </c>
      <c r="F10" s="18">
        <v>2.4683000000000001E-3</v>
      </c>
      <c r="G10" s="18">
        <v>4.3226599999999999</v>
      </c>
      <c r="H10" s="18">
        <v>4.6862399999999997</v>
      </c>
      <c r="I10" s="21"/>
      <c r="J10" s="22">
        <f t="shared" si="0"/>
        <v>5.1516278346968008E-4</v>
      </c>
      <c r="K10" s="22">
        <f t="shared" si="1"/>
        <v>2.5691808732534294E-2</v>
      </c>
    </row>
    <row r="11" spans="1:11" x14ac:dyDescent="0.25">
      <c r="A11" s="18" t="s">
        <v>287</v>
      </c>
      <c r="B11" s="19" t="s">
        <v>288</v>
      </c>
      <c r="C11" s="18" t="s">
        <v>289</v>
      </c>
      <c r="D11" s="20">
        <v>2811</v>
      </c>
      <c r="E11" s="18">
        <v>1.7941000000000001E-3</v>
      </c>
      <c r="F11" s="18">
        <v>1.74361E-3</v>
      </c>
      <c r="G11" s="18">
        <v>3.0833200000000001</v>
      </c>
      <c r="H11" s="18">
        <v>3.2293099999999999</v>
      </c>
      <c r="I11" s="21"/>
      <c r="J11" s="22">
        <f t="shared" si="0"/>
        <v>5.6041776565393501E-4</v>
      </c>
      <c r="K11" s="22">
        <f t="shared" si="1"/>
        <v>1.4728499715858358E-2</v>
      </c>
    </row>
    <row r="12" spans="1:11" x14ac:dyDescent="0.25">
      <c r="A12" s="18" t="s">
        <v>912</v>
      </c>
      <c r="B12" s="19" t="s">
        <v>173</v>
      </c>
      <c r="C12" s="18" t="s">
        <v>913</v>
      </c>
      <c r="D12" s="20">
        <v>3604</v>
      </c>
      <c r="E12" s="18">
        <v>9.2656100000000001E-4</v>
      </c>
      <c r="F12" s="18">
        <v>8.4101100000000002E-4</v>
      </c>
      <c r="G12" s="18">
        <v>1.15534</v>
      </c>
      <c r="H12" s="18">
        <v>1.1640699999999999</v>
      </c>
      <c r="I12" s="21"/>
      <c r="J12" s="22">
        <f t="shared" si="0"/>
        <v>7.6207828715061157E-4</v>
      </c>
      <c r="K12" s="22">
        <f t="shared" si="1"/>
        <v>2.3956164488179838E-3</v>
      </c>
    </row>
    <row r="13" spans="1:11" x14ac:dyDescent="0.25">
      <c r="A13" s="18" t="s">
        <v>2812</v>
      </c>
      <c r="B13" s="19" t="s">
        <v>2813</v>
      </c>
      <c r="C13" s="18" t="s">
        <v>2814</v>
      </c>
      <c r="D13" s="20">
        <v>8062</v>
      </c>
      <c r="E13" s="18">
        <v>0</v>
      </c>
      <c r="F13" s="18">
        <v>1.29707E-2</v>
      </c>
      <c r="G13" s="18">
        <v>4.0842200000000002</v>
      </c>
      <c r="H13" s="18">
        <v>3.7024699999999999</v>
      </c>
      <c r="I13" s="21"/>
      <c r="J13" s="22">
        <f t="shared" si="0"/>
        <v>1.6657527139259428E-3</v>
      </c>
      <c r="K13" s="22">
        <f t="shared" si="1"/>
        <v>3.1052962262418674E-2</v>
      </c>
    </row>
    <row r="14" spans="1:11" x14ac:dyDescent="0.25">
      <c r="A14" s="18" t="s">
        <v>2478</v>
      </c>
      <c r="B14" s="19" t="s">
        <v>879</v>
      </c>
      <c r="C14" s="18" t="s">
        <v>880</v>
      </c>
      <c r="D14" s="20">
        <v>8704</v>
      </c>
      <c r="E14" s="18">
        <v>1.2463999999999999E-2</v>
      </c>
      <c r="F14" s="18">
        <v>4.9650800000000002E-3</v>
      </c>
      <c r="G14" s="18">
        <v>3.21624</v>
      </c>
      <c r="H14" s="18">
        <v>2.9157700000000002</v>
      </c>
      <c r="I14" s="21"/>
      <c r="J14" s="22">
        <f t="shared" si="0"/>
        <v>2.8423110855983601E-3</v>
      </c>
      <c r="K14" s="22">
        <f t="shared" si="1"/>
        <v>3.1158329089208202E-2</v>
      </c>
    </row>
    <row r="15" spans="1:11" x14ac:dyDescent="0.25">
      <c r="A15" s="18" t="s">
        <v>392</v>
      </c>
      <c r="B15" s="19" t="s">
        <v>393</v>
      </c>
      <c r="C15" s="18" t="s">
        <v>394</v>
      </c>
      <c r="D15" s="20">
        <v>3859</v>
      </c>
      <c r="E15" s="18">
        <v>1.6440199999999999E-2</v>
      </c>
      <c r="F15" s="18">
        <v>9.2953299999999992E-3</v>
      </c>
      <c r="G15" s="18">
        <v>3.3719600000000001</v>
      </c>
      <c r="H15" s="18">
        <v>3.0900500000000002</v>
      </c>
      <c r="I15" s="21"/>
      <c r="J15" s="22">
        <f t="shared" si="0"/>
        <v>3.9825890086830568E-3</v>
      </c>
      <c r="K15" s="22">
        <f t="shared" si="1"/>
        <v>2.7770260099742219E-2</v>
      </c>
    </row>
    <row r="16" spans="1:11" x14ac:dyDescent="0.25">
      <c r="A16" s="18" t="s">
        <v>552</v>
      </c>
      <c r="B16" s="19" t="s">
        <v>553</v>
      </c>
      <c r="C16" s="18" t="s">
        <v>554</v>
      </c>
      <c r="D16" s="20">
        <v>1720</v>
      </c>
      <c r="E16" s="18">
        <v>0</v>
      </c>
      <c r="F16" s="18">
        <v>2.25069E-2</v>
      </c>
      <c r="G16" s="18">
        <v>2.8381599999999998</v>
      </c>
      <c r="H16" s="18">
        <v>2.7638099999999999</v>
      </c>
      <c r="I16" s="21"/>
      <c r="J16" s="22">
        <f t="shared" si="0"/>
        <v>4.0176759247193402E-3</v>
      </c>
      <c r="K16" s="22">
        <f t="shared" si="1"/>
        <v>4.2660035477602009E-3</v>
      </c>
    </row>
    <row r="17" spans="1:11" x14ac:dyDescent="0.25">
      <c r="A17" s="18" t="s">
        <v>2685</v>
      </c>
      <c r="B17" s="19" t="s">
        <v>2686</v>
      </c>
      <c r="C17" s="18" t="s">
        <v>2687</v>
      </c>
      <c r="D17" s="20">
        <v>7804</v>
      </c>
      <c r="E17" s="18">
        <v>3.9532300000000003E-3</v>
      </c>
      <c r="F17" s="18">
        <v>2.2351599999999999E-2</v>
      </c>
      <c r="G17" s="18">
        <v>2.89757</v>
      </c>
      <c r="H17" s="18">
        <v>2.8200599999999998</v>
      </c>
      <c r="I17" s="21"/>
      <c r="J17" s="22">
        <f t="shared" si="0"/>
        <v>4.6006527179967924E-3</v>
      </c>
      <c r="K17" s="22">
        <f t="shared" si="1"/>
        <v>5.6604032898486143E-3</v>
      </c>
    </row>
    <row r="18" spans="1:11" x14ac:dyDescent="0.25">
      <c r="A18" s="18" t="s">
        <v>1676</v>
      </c>
      <c r="B18" s="19" t="s">
        <v>1677</v>
      </c>
      <c r="C18" s="18" t="s">
        <v>1678</v>
      </c>
      <c r="D18" s="20">
        <v>1130</v>
      </c>
      <c r="E18" s="18">
        <v>0</v>
      </c>
      <c r="F18" s="18">
        <v>3.6689100000000002E-2</v>
      </c>
      <c r="G18" s="18">
        <v>2.6686100000000001</v>
      </c>
      <c r="H18" s="18">
        <v>2.9599899999999999</v>
      </c>
      <c r="I18" s="21"/>
      <c r="J18" s="22">
        <f t="shared" si="0"/>
        <v>6.5183349323099885E-3</v>
      </c>
      <c r="K18" s="22">
        <f t="shared" si="1"/>
        <v>3.0620100782511709E-2</v>
      </c>
    </row>
    <row r="19" spans="1:11" x14ac:dyDescent="0.25">
      <c r="A19" s="18" t="s">
        <v>2872</v>
      </c>
      <c r="B19" s="19" t="s">
        <v>2873</v>
      </c>
      <c r="C19" s="18" t="s">
        <v>2874</v>
      </c>
      <c r="D19" s="20">
        <v>4911</v>
      </c>
      <c r="E19" s="18">
        <v>7.0212300000000005E-2</v>
      </c>
      <c r="F19" s="18">
        <v>0.23097100000000001</v>
      </c>
      <c r="G19" s="18">
        <v>17.610700000000001</v>
      </c>
      <c r="H19" s="18">
        <v>20.311</v>
      </c>
      <c r="I19" s="21"/>
      <c r="J19" s="22">
        <f t="shared" si="0"/>
        <v>7.9422415134342613E-3</v>
      </c>
      <c r="K19" s="22">
        <f t="shared" si="1"/>
        <v>4.4913357135253032E-2</v>
      </c>
    </row>
    <row r="20" spans="1:11" x14ac:dyDescent="0.25">
      <c r="A20" s="18" t="s">
        <v>2373</v>
      </c>
      <c r="B20" s="19" t="s">
        <v>2374</v>
      </c>
      <c r="C20" s="18" t="s">
        <v>2375</v>
      </c>
      <c r="D20" s="20">
        <v>5234</v>
      </c>
      <c r="E20" s="18">
        <v>7.1676699999999996E-2</v>
      </c>
      <c r="F20" s="18">
        <v>6.0789299999999998E-2</v>
      </c>
      <c r="G20" s="18">
        <v>8.1217400000000008</v>
      </c>
      <c r="H20" s="18">
        <v>7.8062300000000002</v>
      </c>
      <c r="I20" s="21"/>
      <c r="J20" s="22">
        <f t="shared" si="0"/>
        <v>8.3165651366746661E-3</v>
      </c>
      <c r="K20" s="22">
        <f t="shared" si="1"/>
        <v>1.2609964453558522E-2</v>
      </c>
    </row>
    <row r="21" spans="1:11" x14ac:dyDescent="0.25">
      <c r="A21" s="18" t="s">
        <v>1749</v>
      </c>
      <c r="B21" s="19" t="s">
        <v>1750</v>
      </c>
      <c r="C21" s="18" t="s">
        <v>1751</v>
      </c>
      <c r="D21" s="20">
        <v>1724</v>
      </c>
      <c r="E21" s="18">
        <v>0</v>
      </c>
      <c r="F21" s="18">
        <v>2.23515E-2</v>
      </c>
      <c r="G21" s="18">
        <v>1.2450399999999999</v>
      </c>
      <c r="H21" s="18">
        <v>1.35788</v>
      </c>
      <c r="I21" s="21"/>
      <c r="J21" s="22">
        <f t="shared" si="0"/>
        <v>8.5870868101977776E-3</v>
      </c>
      <c r="K21" s="22">
        <f t="shared" si="1"/>
        <v>2.2607553550054449E-2</v>
      </c>
    </row>
    <row r="22" spans="1:11" x14ac:dyDescent="0.25">
      <c r="A22" s="18" t="s">
        <v>1758</v>
      </c>
      <c r="B22" s="19" t="s">
        <v>1759</v>
      </c>
      <c r="C22" s="18" t="s">
        <v>1760</v>
      </c>
      <c r="D22" s="20">
        <v>1796</v>
      </c>
      <c r="E22" s="18">
        <v>0</v>
      </c>
      <c r="F22" s="18">
        <v>2.1340600000000001E-2</v>
      </c>
      <c r="G22" s="18">
        <v>1.13961</v>
      </c>
      <c r="H22" s="18">
        <v>1.26535</v>
      </c>
      <c r="I22" s="21"/>
      <c r="J22" s="22">
        <f t="shared" si="0"/>
        <v>8.8735779389262203E-3</v>
      </c>
      <c r="K22" s="22">
        <f t="shared" si="1"/>
        <v>2.9102263269369089E-2</v>
      </c>
    </row>
    <row r="23" spans="1:11" x14ac:dyDescent="0.25">
      <c r="A23" s="18" t="s">
        <v>1861</v>
      </c>
      <c r="B23" s="19" t="s">
        <v>1862</v>
      </c>
      <c r="C23" s="18" t="s">
        <v>1863</v>
      </c>
      <c r="D23" s="20">
        <v>983</v>
      </c>
      <c r="E23" s="18">
        <v>0.69421500000000003</v>
      </c>
      <c r="F23" s="18">
        <v>0.34889799999999999</v>
      </c>
      <c r="G23" s="18">
        <v>50.273000000000003</v>
      </c>
      <c r="H23" s="18">
        <v>56.338999999999999</v>
      </c>
      <c r="I23" s="21"/>
      <c r="J23" s="22">
        <f t="shared" si="0"/>
        <v>9.7841987768731483E-3</v>
      </c>
      <c r="K23" s="22">
        <f t="shared" si="1"/>
        <v>3.5973039994566358E-2</v>
      </c>
    </row>
    <row r="24" spans="1:11" x14ac:dyDescent="0.25">
      <c r="A24" s="18" t="s">
        <v>2372</v>
      </c>
      <c r="B24" s="19" t="s">
        <v>1704</v>
      </c>
      <c r="C24" s="18" t="s">
        <v>1705</v>
      </c>
      <c r="D24" s="20">
        <v>5199</v>
      </c>
      <c r="E24" s="18">
        <v>2.33212E-2</v>
      </c>
      <c r="F24" s="18">
        <v>6.03992E-2</v>
      </c>
      <c r="G24" s="18">
        <v>4.0394500000000004</v>
      </c>
      <c r="H24" s="18">
        <v>3.8593099999999998</v>
      </c>
      <c r="I24" s="21"/>
      <c r="J24" s="22">
        <f t="shared" si="0"/>
        <v>1.0599182656518238E-2</v>
      </c>
      <c r="K24" s="22">
        <f t="shared" si="1"/>
        <v>1.1113994309017623E-2</v>
      </c>
    </row>
    <row r="25" spans="1:11" x14ac:dyDescent="0.25">
      <c r="A25" s="18" t="s">
        <v>2963</v>
      </c>
      <c r="B25" s="19" t="s">
        <v>277</v>
      </c>
      <c r="C25" s="18" t="s">
        <v>278</v>
      </c>
      <c r="D25" s="20">
        <v>1426</v>
      </c>
      <c r="E25" s="18">
        <v>0.1055</v>
      </c>
      <c r="F25" s="18">
        <v>0.14508199999999999</v>
      </c>
      <c r="G25" s="18">
        <v>8.9349799999999995</v>
      </c>
      <c r="H25" s="18">
        <v>8.3064999999999998</v>
      </c>
      <c r="I25" s="21"/>
      <c r="J25" s="22">
        <f t="shared" si="0"/>
        <v>1.4533671123360639E-2</v>
      </c>
      <c r="K25" s="22">
        <f t="shared" si="1"/>
        <v>2.301096252340698E-2</v>
      </c>
    </row>
    <row r="26" spans="1:11" x14ac:dyDescent="0.25">
      <c r="A26" s="18" t="s">
        <v>363</v>
      </c>
      <c r="B26" s="19" t="s">
        <v>364</v>
      </c>
      <c r="C26" s="18" t="s">
        <v>365</v>
      </c>
      <c r="D26" s="20">
        <v>5989</v>
      </c>
      <c r="E26" s="18">
        <v>5.3572699999999999E-3</v>
      </c>
      <c r="F26" s="18">
        <v>3.6722699999999997E-2</v>
      </c>
      <c r="G26" s="18">
        <v>1.2837400000000001</v>
      </c>
      <c r="H26" s="18">
        <v>1.41265</v>
      </c>
      <c r="I26" s="21"/>
      <c r="J26" s="22">
        <f t="shared" si="0"/>
        <v>1.5606039927458562E-2</v>
      </c>
      <c r="K26" s="22">
        <f t="shared" si="1"/>
        <v>2.2939674292136246E-2</v>
      </c>
    </row>
    <row r="27" spans="1:11" x14ac:dyDescent="0.25">
      <c r="A27" s="18" t="s">
        <v>75</v>
      </c>
      <c r="B27" s="19" t="s">
        <v>76</v>
      </c>
      <c r="C27" s="18" t="s">
        <v>77</v>
      </c>
      <c r="D27" s="20">
        <v>1574</v>
      </c>
      <c r="E27" s="18">
        <v>2.1930100000000001E-2</v>
      </c>
      <c r="F27" s="18">
        <v>4.95974E-2</v>
      </c>
      <c r="G27" s="18">
        <v>2.2147399999999999</v>
      </c>
      <c r="H27" s="18">
        <v>1.9524900000000001</v>
      </c>
      <c r="I27" s="21"/>
      <c r="J27" s="22">
        <f t="shared" si="0"/>
        <v>1.7164279389426548E-2</v>
      </c>
      <c r="K27" s="22">
        <f t="shared" si="1"/>
        <v>3.86783855626349E-2</v>
      </c>
    </row>
    <row r="28" spans="1:11" x14ac:dyDescent="0.25">
      <c r="A28" s="18" t="s">
        <v>2784</v>
      </c>
      <c r="B28" s="19" t="s">
        <v>2785</v>
      </c>
      <c r="C28" s="18" t="s">
        <v>2786</v>
      </c>
      <c r="D28" s="20">
        <v>4685</v>
      </c>
      <c r="E28" s="18">
        <v>7.37535E-2</v>
      </c>
      <c r="F28" s="18">
        <v>0.12889200000000001</v>
      </c>
      <c r="G28" s="18">
        <v>5.72417</v>
      </c>
      <c r="H28" s="18">
        <v>4.9156199999999997</v>
      </c>
      <c r="I28" s="21"/>
      <c r="J28" s="22">
        <f t="shared" si="0"/>
        <v>1.9046005607253527E-2</v>
      </c>
      <c r="K28" s="22">
        <f t="shared" si="1"/>
        <v>4.8260844638005514E-2</v>
      </c>
    </row>
    <row r="29" spans="1:11" x14ac:dyDescent="0.25">
      <c r="A29" s="18" t="s">
        <v>2632</v>
      </c>
      <c r="B29" s="19" t="s">
        <v>2633</v>
      </c>
      <c r="C29" s="18" t="s">
        <v>2634</v>
      </c>
      <c r="D29" s="20">
        <v>828</v>
      </c>
      <c r="E29" s="18">
        <v>0.28888399999999997</v>
      </c>
      <c r="F29" s="18">
        <v>0.16333600000000001</v>
      </c>
      <c r="G29" s="18">
        <v>10.927899999999999</v>
      </c>
      <c r="H29" s="18">
        <v>11.9603</v>
      </c>
      <c r="I29" s="21"/>
      <c r="J29" s="22">
        <f t="shared" si="0"/>
        <v>1.9757779117623928E-2</v>
      </c>
      <c r="K29" s="22">
        <f t="shared" si="1"/>
        <v>2.7089642541928187E-2</v>
      </c>
    </row>
    <row r="30" spans="1:11" x14ac:dyDescent="0.25">
      <c r="A30" s="18" t="s">
        <v>3037</v>
      </c>
      <c r="B30" s="19" t="s">
        <v>3038</v>
      </c>
      <c r="C30" s="18" t="s">
        <v>3039</v>
      </c>
      <c r="D30" s="20">
        <v>2469</v>
      </c>
      <c r="E30" s="18">
        <v>6.6323199999999999E-2</v>
      </c>
      <c r="F30" s="18">
        <v>7.4998599999999999E-2</v>
      </c>
      <c r="G30" s="18">
        <v>3.1630799999999999</v>
      </c>
      <c r="H30" s="18">
        <v>2.8374700000000002</v>
      </c>
      <c r="I30" s="21"/>
      <c r="J30" s="22">
        <f t="shared" si="0"/>
        <v>2.3551474448175583E-2</v>
      </c>
      <c r="K30" s="22">
        <f t="shared" si="1"/>
        <v>3.5219321487211873E-2</v>
      </c>
    </row>
    <row r="31" spans="1:11" x14ac:dyDescent="0.25">
      <c r="A31" s="18" t="s">
        <v>2316</v>
      </c>
      <c r="B31" s="19" t="s">
        <v>2317</v>
      </c>
      <c r="C31" s="18" t="s">
        <v>2318</v>
      </c>
      <c r="D31" s="20">
        <v>2423</v>
      </c>
      <c r="E31" s="18">
        <v>3.9774600000000004E-3</v>
      </c>
      <c r="F31" s="18">
        <v>0.50500699999999998</v>
      </c>
      <c r="G31" s="18">
        <v>9.9811099999999993</v>
      </c>
      <c r="H31" s="18">
        <v>11.141400000000001</v>
      </c>
      <c r="I31" s="21"/>
      <c r="J31" s="22">
        <f t="shared" si="0"/>
        <v>2.4096779218000134E-2</v>
      </c>
      <c r="K31" s="22">
        <f t="shared" si="1"/>
        <v>1.5874955141720343E-2</v>
      </c>
    </row>
    <row r="32" spans="1:11" x14ac:dyDescent="0.25">
      <c r="A32" s="18" t="s">
        <v>2476</v>
      </c>
      <c r="B32" s="19" t="s">
        <v>879</v>
      </c>
      <c r="C32" s="18" t="s">
        <v>2477</v>
      </c>
      <c r="D32" s="20">
        <v>4928</v>
      </c>
      <c r="E32" s="23">
        <v>7.8631999999999996E-21</v>
      </c>
      <c r="F32" s="18">
        <v>0.118502</v>
      </c>
      <c r="G32" s="18">
        <v>2.6121500000000002</v>
      </c>
      <c r="H32" s="18">
        <v>2.2382900000000001</v>
      </c>
      <c r="I32" s="21"/>
      <c r="J32" s="22">
        <f t="shared" si="0"/>
        <v>2.4431185624396959E-2</v>
      </c>
      <c r="K32" s="22">
        <f t="shared" si="1"/>
        <v>3.3718207160743412E-2</v>
      </c>
    </row>
    <row r="33" spans="1:11" x14ac:dyDescent="0.25">
      <c r="A33" s="18" t="s">
        <v>2713</v>
      </c>
      <c r="B33" s="19" t="s">
        <v>2714</v>
      </c>
      <c r="C33" s="18" t="s">
        <v>2715</v>
      </c>
      <c r="D33" s="20">
        <v>2851</v>
      </c>
      <c r="E33" s="18">
        <v>0.28375899999999998</v>
      </c>
      <c r="F33" s="18">
        <v>0.243866</v>
      </c>
      <c r="G33" s="18">
        <v>9.8674599999999995</v>
      </c>
      <c r="H33" s="18">
        <v>10.7667</v>
      </c>
      <c r="I33" s="21"/>
      <c r="J33" s="22">
        <f t="shared" si="0"/>
        <v>2.557046179733025E-2</v>
      </c>
      <c r="K33" s="22">
        <f t="shared" si="1"/>
        <v>2.8156298089125453E-2</v>
      </c>
    </row>
    <row r="34" spans="1:11" x14ac:dyDescent="0.25">
      <c r="A34" s="18" t="s">
        <v>2311</v>
      </c>
      <c r="B34" s="19" t="s">
        <v>2312</v>
      </c>
      <c r="C34" s="18" t="s">
        <v>2313</v>
      </c>
      <c r="D34" s="20">
        <v>3615</v>
      </c>
      <c r="E34" s="18">
        <v>1.11863</v>
      </c>
      <c r="F34" s="18">
        <v>0.93626399999999999</v>
      </c>
      <c r="G34" s="18">
        <v>41.184600000000003</v>
      </c>
      <c r="H34" s="18">
        <v>37.942</v>
      </c>
      <c r="I34" s="21"/>
      <c r="J34" s="22">
        <f t="shared" si="0"/>
        <v>2.5969699190916837E-2</v>
      </c>
      <c r="K34" s="22">
        <f t="shared" si="1"/>
        <v>2.6311172919696604E-2</v>
      </c>
    </row>
    <row r="35" spans="1:11" x14ac:dyDescent="0.25">
      <c r="A35" s="18" t="s">
        <v>2710</v>
      </c>
      <c r="B35" s="19" t="s">
        <v>2711</v>
      </c>
      <c r="C35" s="18" t="s">
        <v>2712</v>
      </c>
      <c r="D35" s="20">
        <v>5343</v>
      </c>
      <c r="E35" s="18">
        <v>4.6771E-2</v>
      </c>
      <c r="F35" s="18">
        <v>3.3055500000000002E-2</v>
      </c>
      <c r="G35" s="18">
        <v>1.49129</v>
      </c>
      <c r="H35" s="18">
        <v>1.5487</v>
      </c>
      <c r="I35" s="21"/>
      <c r="J35" s="22">
        <f t="shared" si="0"/>
        <v>2.6258803482906191E-2</v>
      </c>
      <c r="K35" s="22">
        <f t="shared" si="1"/>
        <v>8.3455180618914691E-3</v>
      </c>
    </row>
    <row r="36" spans="1:11" x14ac:dyDescent="0.25">
      <c r="A36" s="18" t="s">
        <v>1444</v>
      </c>
      <c r="B36" s="19" t="s">
        <v>1445</v>
      </c>
      <c r="C36" s="18" t="s">
        <v>1446</v>
      </c>
      <c r="D36" s="20">
        <v>1434</v>
      </c>
      <c r="E36" s="18">
        <v>7.3278700000000002E-2</v>
      </c>
      <c r="F36" s="18">
        <v>0.22097</v>
      </c>
      <c r="G36" s="18">
        <v>5.2896700000000001</v>
      </c>
      <c r="H36" s="18">
        <v>5.1817500000000001</v>
      </c>
      <c r="I36" s="21"/>
      <c r="J36" s="22">
        <f t="shared" si="0"/>
        <v>2.8100171705461151E-2</v>
      </c>
      <c r="K36" s="22">
        <f t="shared" si="1"/>
        <v>5.7305725870550556E-4</v>
      </c>
    </row>
    <row r="37" spans="1:11" x14ac:dyDescent="0.25">
      <c r="A37" s="18" t="s">
        <v>2807</v>
      </c>
      <c r="B37" s="19" t="s">
        <v>2808</v>
      </c>
      <c r="C37" s="18" t="s">
        <v>2809</v>
      </c>
      <c r="D37" s="20">
        <v>4309</v>
      </c>
      <c r="E37" s="18">
        <v>0.47939399999999999</v>
      </c>
      <c r="F37" s="18">
        <v>0.36829800000000001</v>
      </c>
      <c r="G37" s="18">
        <v>14.680099999999999</v>
      </c>
      <c r="H37" s="18">
        <v>14.4404</v>
      </c>
      <c r="I37" s="21"/>
      <c r="J37" s="22">
        <f t="shared" si="0"/>
        <v>2.9109802372898817E-2</v>
      </c>
      <c r="K37" s="22">
        <f t="shared" si="1"/>
        <v>9.9376862718298926E-4</v>
      </c>
    </row>
    <row r="38" spans="1:11" x14ac:dyDescent="0.25">
      <c r="A38" s="18" t="s">
        <v>2530</v>
      </c>
      <c r="B38" s="19" t="s">
        <v>2531</v>
      </c>
      <c r="C38" s="18" t="s">
        <v>2532</v>
      </c>
      <c r="D38" s="20">
        <v>2820</v>
      </c>
      <c r="E38" s="18">
        <v>1.4011499999999999</v>
      </c>
      <c r="F38" s="18">
        <v>0.79221600000000003</v>
      </c>
      <c r="G38" s="18">
        <v>37.103700000000003</v>
      </c>
      <c r="H38" s="18">
        <v>37.719799999999999</v>
      </c>
      <c r="I38" s="21"/>
      <c r="J38" s="22">
        <f t="shared" si="0"/>
        <v>2.9313865296330701E-2</v>
      </c>
      <c r="K38" s="22">
        <f t="shared" si="1"/>
        <v>1.4236512209551058E-4</v>
      </c>
    </row>
    <row r="39" spans="1:11" x14ac:dyDescent="0.25">
      <c r="A39" s="18" t="s">
        <v>564</v>
      </c>
      <c r="B39" s="19" t="s">
        <v>565</v>
      </c>
      <c r="C39" s="18" t="s">
        <v>566</v>
      </c>
      <c r="D39" s="20">
        <v>4841</v>
      </c>
      <c r="E39" s="18">
        <v>7.7747399999999994E-2</v>
      </c>
      <c r="F39" s="18">
        <v>8.0518000000000006E-2</v>
      </c>
      <c r="G39" s="18">
        <v>2.5415800000000002</v>
      </c>
      <c r="H39" s="18">
        <v>2.6777600000000001</v>
      </c>
      <c r="I39" s="21"/>
      <c r="J39" s="22">
        <f t="shared" si="0"/>
        <v>3.0322876072453601E-2</v>
      </c>
      <c r="K39" s="22">
        <f t="shared" si="1"/>
        <v>1.7080687887065679E-2</v>
      </c>
    </row>
    <row r="40" spans="1:11" x14ac:dyDescent="0.25">
      <c r="A40" s="18" t="s">
        <v>252</v>
      </c>
      <c r="B40" s="19" t="s">
        <v>253</v>
      </c>
      <c r="C40" s="18" t="s">
        <v>254</v>
      </c>
      <c r="D40" s="20">
        <v>6324</v>
      </c>
      <c r="E40" s="18">
        <v>3.0437200000000001E-2</v>
      </c>
      <c r="F40" s="18">
        <v>0.12213</v>
      </c>
      <c r="G40" s="18">
        <v>2.4661499999999998</v>
      </c>
      <c r="H40" s="18">
        <v>2.5037699999999998</v>
      </c>
      <c r="I40" s="21"/>
      <c r="J40" s="22">
        <f t="shared" si="0"/>
        <v>3.0698119889253753E-2</v>
      </c>
      <c r="K40" s="22">
        <f t="shared" si="1"/>
        <v>4.0417466055186124E-3</v>
      </c>
    </row>
    <row r="41" spans="1:11" x14ac:dyDescent="0.25">
      <c r="A41" s="18" t="s">
        <v>2722</v>
      </c>
      <c r="B41" s="19" t="s">
        <v>2723</v>
      </c>
      <c r="C41" s="18" t="s">
        <v>2724</v>
      </c>
      <c r="D41" s="20">
        <v>3438</v>
      </c>
      <c r="E41" s="18">
        <v>0.185804</v>
      </c>
      <c r="F41" s="18">
        <v>0.23111799999999999</v>
      </c>
      <c r="G41" s="18">
        <v>6.4417999999999997</v>
      </c>
      <c r="H41" s="18">
        <v>6.0655900000000003</v>
      </c>
      <c r="I41" s="21"/>
      <c r="J41" s="22">
        <f t="shared" si="0"/>
        <v>3.3334052907920839E-2</v>
      </c>
      <c r="K41" s="22">
        <f t="shared" si="1"/>
        <v>1.8145654789850581E-2</v>
      </c>
    </row>
    <row r="42" spans="1:11" x14ac:dyDescent="0.25">
      <c r="A42" s="18" t="s">
        <v>1909</v>
      </c>
      <c r="B42" s="19" t="s">
        <v>1910</v>
      </c>
      <c r="C42" s="18" t="s">
        <v>1911</v>
      </c>
      <c r="D42" s="20">
        <v>1447</v>
      </c>
      <c r="E42" s="18">
        <v>0.38673200000000002</v>
      </c>
      <c r="F42" s="18">
        <v>0.191327</v>
      </c>
      <c r="G42" s="18">
        <v>8.5309799999999996</v>
      </c>
      <c r="H42" s="18">
        <v>8.5547799999999992</v>
      </c>
      <c r="I42" s="21"/>
      <c r="J42" s="22">
        <f t="shared" si="0"/>
        <v>3.3832794092858616E-2</v>
      </c>
      <c r="K42" s="22">
        <f t="shared" si="1"/>
        <v>6.6967289586759944E-3</v>
      </c>
    </row>
    <row r="43" spans="1:11" x14ac:dyDescent="0.25">
      <c r="A43" s="18" t="s">
        <v>224</v>
      </c>
      <c r="B43" s="19" t="s">
        <v>31</v>
      </c>
      <c r="C43" s="18" t="s">
        <v>225</v>
      </c>
      <c r="D43" s="20">
        <v>1824</v>
      </c>
      <c r="E43" s="18">
        <v>5.4518899999999996E-4</v>
      </c>
      <c r="F43" s="18">
        <v>9.9523600000000004E-2</v>
      </c>
      <c r="G43" s="18">
        <v>1.42631</v>
      </c>
      <c r="H43" s="18">
        <v>1.30261</v>
      </c>
      <c r="I43" s="21"/>
      <c r="J43" s="22">
        <f t="shared" si="0"/>
        <v>3.6669740776570953E-2</v>
      </c>
      <c r="K43" s="22">
        <f t="shared" si="1"/>
        <v>4.410866114291795E-3</v>
      </c>
    </row>
    <row r="44" spans="1:11" x14ac:dyDescent="0.25">
      <c r="A44" s="18" t="s">
        <v>2629</v>
      </c>
      <c r="B44" s="19" t="s">
        <v>2630</v>
      </c>
      <c r="C44" s="18" t="s">
        <v>2631</v>
      </c>
      <c r="D44" s="20">
        <v>3625</v>
      </c>
      <c r="E44" s="18">
        <v>0.33373000000000003</v>
      </c>
      <c r="F44" s="18">
        <v>0.188692</v>
      </c>
      <c r="G44" s="18">
        <v>6.8257399999999997</v>
      </c>
      <c r="H44" s="18">
        <v>6.2022199999999996</v>
      </c>
      <c r="I44" s="21"/>
      <c r="J44" s="22">
        <f t="shared" si="0"/>
        <v>4.0100061713422522E-2</v>
      </c>
      <c r="K44" s="22">
        <f t="shared" si="1"/>
        <v>2.4211531843341825E-2</v>
      </c>
    </row>
    <row r="45" spans="1:11" x14ac:dyDescent="0.25">
      <c r="A45" s="18" t="s">
        <v>820</v>
      </c>
      <c r="B45" s="19" t="s">
        <v>99</v>
      </c>
      <c r="C45" s="18" t="s">
        <v>100</v>
      </c>
      <c r="D45" s="20">
        <v>5166</v>
      </c>
      <c r="E45" s="18">
        <v>0.36926599999999998</v>
      </c>
      <c r="F45" s="18">
        <v>4.1389599999999997E-3</v>
      </c>
      <c r="G45" s="18">
        <v>4.00434</v>
      </c>
      <c r="H45" s="18">
        <v>3.7752400000000002</v>
      </c>
      <c r="I45" s="21"/>
      <c r="J45" s="22">
        <f t="shared" si="0"/>
        <v>4.799808730034269E-2</v>
      </c>
      <c r="K45" s="22">
        <f t="shared" si="1"/>
        <v>6.8971679476449565E-3</v>
      </c>
    </row>
    <row r="46" spans="1:11" x14ac:dyDescent="0.25">
      <c r="A46" s="18" t="s">
        <v>41</v>
      </c>
      <c r="B46" s="19" t="s">
        <v>42</v>
      </c>
      <c r="C46" s="18" t="s">
        <v>43</v>
      </c>
      <c r="D46" s="20">
        <v>2958</v>
      </c>
      <c r="E46" s="18">
        <v>0.30781399999999998</v>
      </c>
      <c r="F46" s="18">
        <v>3.9312800000000002E-4</v>
      </c>
      <c r="G46" s="18">
        <v>2.8924599999999998</v>
      </c>
      <c r="H46" s="18">
        <v>3.2290800000000002</v>
      </c>
      <c r="I46" s="21"/>
      <c r="J46" s="22">
        <f t="shared" si="0"/>
        <v>5.0347972568994079E-2</v>
      </c>
      <c r="K46" s="22">
        <f t="shared" si="1"/>
        <v>6.2848021790637559E-3</v>
      </c>
    </row>
    <row r="47" spans="1:11" x14ac:dyDescent="0.25">
      <c r="A47" s="18" t="s">
        <v>1610</v>
      </c>
      <c r="B47" s="19" t="s">
        <v>1611</v>
      </c>
      <c r="C47" s="18" t="s">
        <v>1612</v>
      </c>
      <c r="D47" s="20">
        <v>1404</v>
      </c>
      <c r="E47" s="18">
        <v>7.51106E-2</v>
      </c>
      <c r="F47" s="18">
        <v>2.8311800000000002E-2</v>
      </c>
      <c r="G47" s="18">
        <v>1.0948100000000001</v>
      </c>
      <c r="H47" s="18">
        <v>0.93566800000000006</v>
      </c>
      <c r="I47" s="21"/>
      <c r="J47" s="22">
        <f t="shared" si="0"/>
        <v>5.0935001511959253E-2</v>
      </c>
      <c r="K47" s="22">
        <f t="shared" si="1"/>
        <v>3.7404897707160469E-2</v>
      </c>
    </row>
    <row r="48" spans="1:11" x14ac:dyDescent="0.25">
      <c r="A48" s="18" t="s">
        <v>2830</v>
      </c>
      <c r="B48" s="19" t="s">
        <v>271</v>
      </c>
      <c r="C48" s="18" t="s">
        <v>272</v>
      </c>
      <c r="D48" s="20">
        <v>6915</v>
      </c>
      <c r="E48" s="23">
        <v>4.0717099999999997E-5</v>
      </c>
      <c r="F48" s="18">
        <v>0.15604399999999999</v>
      </c>
      <c r="G48" s="18">
        <v>1.58727</v>
      </c>
      <c r="H48" s="18">
        <v>1.3950800000000001</v>
      </c>
      <c r="I48" s="21"/>
      <c r="J48" s="22">
        <f t="shared" si="0"/>
        <v>5.2336150049457637E-2</v>
      </c>
      <c r="K48" s="22">
        <f t="shared" si="1"/>
        <v>8.7814413130869011E-3</v>
      </c>
    </row>
    <row r="49" spans="1:11" x14ac:dyDescent="0.25">
      <c r="A49" s="18" t="s">
        <v>2128</v>
      </c>
      <c r="B49" s="19" t="s">
        <v>2129</v>
      </c>
      <c r="C49" s="18" t="s">
        <v>2130</v>
      </c>
      <c r="D49" s="20">
        <v>1912</v>
      </c>
      <c r="E49" s="18">
        <v>0.105542</v>
      </c>
      <c r="F49" s="18">
        <v>7.95651E-2</v>
      </c>
      <c r="G49" s="18">
        <v>1.6482600000000001</v>
      </c>
      <c r="H49" s="18">
        <v>1.87547</v>
      </c>
      <c r="I49" s="21"/>
      <c r="J49" s="22">
        <f t="shared" si="0"/>
        <v>5.2531578753196188E-2</v>
      </c>
      <c r="K49" s="22">
        <f t="shared" si="1"/>
        <v>4.0803964097029286E-2</v>
      </c>
    </row>
    <row r="50" spans="1:11" x14ac:dyDescent="0.25">
      <c r="A50" s="18" t="s">
        <v>2239</v>
      </c>
      <c r="B50" s="19" t="s">
        <v>2240</v>
      </c>
      <c r="C50" s="18" t="s">
        <v>2241</v>
      </c>
      <c r="D50" s="20">
        <v>3012</v>
      </c>
      <c r="E50" s="18">
        <v>0.66337400000000002</v>
      </c>
      <c r="F50" s="18">
        <v>0.47186699999999998</v>
      </c>
      <c r="G50" s="18">
        <v>11.3291</v>
      </c>
      <c r="H50" s="18">
        <v>10.2788</v>
      </c>
      <c r="I50" s="21"/>
      <c r="J50" s="22">
        <f t="shared" si="0"/>
        <v>5.2538238329499852E-2</v>
      </c>
      <c r="K50" s="22">
        <f t="shared" si="1"/>
        <v>2.7648757557545929E-2</v>
      </c>
    </row>
    <row r="51" spans="1:11" x14ac:dyDescent="0.25">
      <c r="A51" s="18" t="s">
        <v>1447</v>
      </c>
      <c r="B51" s="19" t="s">
        <v>1448</v>
      </c>
      <c r="C51" s="18" t="s">
        <v>1449</v>
      </c>
      <c r="D51" s="20">
        <v>1364</v>
      </c>
      <c r="E51" s="18">
        <v>0.49210399999999999</v>
      </c>
      <c r="F51" s="18">
        <v>0.380745</v>
      </c>
      <c r="G51" s="18">
        <v>8.7099299999999999</v>
      </c>
      <c r="H51" s="18">
        <v>7.8857999999999997</v>
      </c>
      <c r="I51" s="21"/>
      <c r="J51" s="22">
        <f t="shared" si="0"/>
        <v>5.2594793962061327E-2</v>
      </c>
      <c r="K51" s="22">
        <f t="shared" si="1"/>
        <v>3.0443146801671581E-2</v>
      </c>
    </row>
    <row r="52" spans="1:11" x14ac:dyDescent="0.25">
      <c r="A52" s="18" t="s">
        <v>30</v>
      </c>
      <c r="B52" s="19" t="s">
        <v>31</v>
      </c>
      <c r="C52" s="18" t="s">
        <v>32</v>
      </c>
      <c r="D52" s="20">
        <v>4127</v>
      </c>
      <c r="E52" s="18">
        <v>0.22570200000000001</v>
      </c>
      <c r="F52" s="18">
        <v>0.19273000000000001</v>
      </c>
      <c r="G52" s="18">
        <v>3.7446600000000001</v>
      </c>
      <c r="H52" s="18">
        <v>4.1719600000000003</v>
      </c>
      <c r="I52" s="21"/>
      <c r="J52" s="22">
        <f t="shared" si="0"/>
        <v>5.2854879986660976E-2</v>
      </c>
      <c r="K52" s="22">
        <f t="shared" si="1"/>
        <v>3.5211137212070635E-2</v>
      </c>
    </row>
    <row r="53" spans="1:11" x14ac:dyDescent="0.25">
      <c r="A53" s="18" t="s">
        <v>2538</v>
      </c>
      <c r="B53" s="19" t="s">
        <v>659</v>
      </c>
      <c r="C53" s="18" t="s">
        <v>660</v>
      </c>
      <c r="D53" s="20">
        <v>1789</v>
      </c>
      <c r="E53" s="18">
        <v>7.74167E-3</v>
      </c>
      <c r="F53" s="18">
        <v>0.23725299999999999</v>
      </c>
      <c r="G53" s="18">
        <v>2.5116900000000002</v>
      </c>
      <c r="H53" s="18">
        <v>2.0811600000000001</v>
      </c>
      <c r="I53" s="21"/>
      <c r="J53" s="22">
        <f t="shared" si="0"/>
        <v>5.3342623861001331E-2</v>
      </c>
      <c r="K53" s="22">
        <f t="shared" si="1"/>
        <v>2.6835254334790774E-2</v>
      </c>
    </row>
    <row r="54" spans="1:11" x14ac:dyDescent="0.25">
      <c r="A54" s="18" t="s">
        <v>851</v>
      </c>
      <c r="B54" s="19" t="s">
        <v>850</v>
      </c>
      <c r="C54" s="18" t="s">
        <v>852</v>
      </c>
      <c r="D54" s="20">
        <v>4510</v>
      </c>
      <c r="E54" s="18">
        <v>0.161025</v>
      </c>
      <c r="F54" s="18">
        <v>2.4139500000000002E-3</v>
      </c>
      <c r="G54" s="18">
        <v>1.6811700000000001</v>
      </c>
      <c r="H54" s="18">
        <v>1.3754999999999999</v>
      </c>
      <c r="I54" s="21"/>
      <c r="J54" s="22">
        <f t="shared" si="0"/>
        <v>5.3469609084395762E-2</v>
      </c>
      <c r="K54" s="22">
        <f t="shared" si="1"/>
        <v>3.051422565645583E-2</v>
      </c>
    </row>
    <row r="55" spans="1:11" x14ac:dyDescent="0.25">
      <c r="A55" s="18" t="s">
        <v>851</v>
      </c>
      <c r="B55" s="19" t="s">
        <v>850</v>
      </c>
      <c r="C55" s="18" t="s">
        <v>853</v>
      </c>
      <c r="D55" s="20">
        <v>4510</v>
      </c>
      <c r="E55" s="18">
        <v>0.161025</v>
      </c>
      <c r="F55" s="18">
        <v>2.4139500000000002E-3</v>
      </c>
      <c r="G55" s="18">
        <v>1.6811700000000001</v>
      </c>
      <c r="H55" s="18">
        <v>1.3754999999999999</v>
      </c>
      <c r="I55" s="21"/>
      <c r="J55" s="22">
        <f t="shared" si="0"/>
        <v>5.3469609084395762E-2</v>
      </c>
      <c r="K55" s="22">
        <f t="shared" si="1"/>
        <v>3.051422565645583E-2</v>
      </c>
    </row>
    <row r="56" spans="1:11" x14ac:dyDescent="0.25">
      <c r="A56" s="18" t="s">
        <v>1564</v>
      </c>
      <c r="B56" s="19" t="s">
        <v>301</v>
      </c>
      <c r="C56" s="18" t="s">
        <v>1565</v>
      </c>
      <c r="D56" s="20">
        <v>3431</v>
      </c>
      <c r="E56" s="18">
        <v>8.6825899999999998E-2</v>
      </c>
      <c r="F56" s="18">
        <v>9.4577599999999998E-2</v>
      </c>
      <c r="G56" s="18">
        <v>1.6533</v>
      </c>
      <c r="H56" s="18">
        <v>1.7146999999999999</v>
      </c>
      <c r="I56" s="21"/>
      <c r="J56" s="22">
        <f t="shared" si="0"/>
        <v>5.3860896674584324E-2</v>
      </c>
      <c r="K56" s="22">
        <f t="shared" si="1"/>
        <v>1.0974023491446553E-2</v>
      </c>
    </row>
    <row r="57" spans="1:11" x14ac:dyDescent="0.25">
      <c r="A57" s="18" t="s">
        <v>2404</v>
      </c>
      <c r="B57" s="19" t="s">
        <v>2405</v>
      </c>
      <c r="C57" s="18" t="s">
        <v>2406</v>
      </c>
      <c r="D57" s="20">
        <v>1859</v>
      </c>
      <c r="E57" s="18">
        <v>0.72614699999999999</v>
      </c>
      <c r="F57" s="18">
        <v>1.4985599999999999</v>
      </c>
      <c r="G57" s="18">
        <v>20.413499999999999</v>
      </c>
      <c r="H57" s="18">
        <v>19.694500000000001</v>
      </c>
      <c r="I57" s="21"/>
      <c r="J57" s="22">
        <f t="shared" si="0"/>
        <v>5.546791163857584E-2</v>
      </c>
      <c r="K57" s="22">
        <f t="shared" si="1"/>
        <v>7.9850930658356147E-4</v>
      </c>
    </row>
    <row r="58" spans="1:11" x14ac:dyDescent="0.25">
      <c r="A58" s="18" t="s">
        <v>1795</v>
      </c>
      <c r="B58" s="19" t="s">
        <v>1113</v>
      </c>
      <c r="C58" s="18" t="s">
        <v>1114</v>
      </c>
      <c r="D58" s="20">
        <v>2062</v>
      </c>
      <c r="E58" s="18">
        <v>0.24255099999999999</v>
      </c>
      <c r="F58" s="18">
        <v>0.21710599999999999</v>
      </c>
      <c r="G58" s="18">
        <v>3.8770199999999999</v>
      </c>
      <c r="H58" s="18">
        <v>4.16012</v>
      </c>
      <c r="I58" s="21"/>
      <c r="J58" s="22">
        <f t="shared" si="0"/>
        <v>5.7191612936940243E-2</v>
      </c>
      <c r="K58" s="22">
        <f t="shared" si="1"/>
        <v>2.2708545677649621E-2</v>
      </c>
    </row>
    <row r="59" spans="1:11" x14ac:dyDescent="0.25">
      <c r="A59" s="18" t="s">
        <v>2867</v>
      </c>
      <c r="B59" s="19" t="s">
        <v>877</v>
      </c>
      <c r="C59" s="18" t="s">
        <v>878</v>
      </c>
      <c r="D59" s="20">
        <v>6940</v>
      </c>
      <c r="E59" s="18">
        <v>4.5922499999999998E-2</v>
      </c>
      <c r="F59" s="18">
        <v>0.11489099999999999</v>
      </c>
      <c r="G59" s="18">
        <v>1.37093</v>
      </c>
      <c r="H59" s="18">
        <v>1.3221499999999999</v>
      </c>
      <c r="I59" s="21"/>
      <c r="J59" s="22">
        <f t="shared" si="0"/>
        <v>5.9713599298943959E-2</v>
      </c>
      <c r="K59" s="22">
        <f t="shared" si="1"/>
        <v>1.9368273965749943E-3</v>
      </c>
    </row>
    <row r="60" spans="1:11" x14ac:dyDescent="0.25">
      <c r="A60" s="18" t="s">
        <v>1732</v>
      </c>
      <c r="B60" s="19" t="s">
        <v>1733</v>
      </c>
      <c r="C60" s="18" t="s">
        <v>1734</v>
      </c>
      <c r="D60" s="20">
        <v>4388</v>
      </c>
      <c r="E60" s="18">
        <v>0.124781</v>
      </c>
      <c r="F60" s="18">
        <v>0.25984299999999999</v>
      </c>
      <c r="G60" s="18">
        <v>3.4356399999999998</v>
      </c>
      <c r="H60" s="18">
        <v>2.9873099999999999</v>
      </c>
      <c r="I60" s="21"/>
      <c r="J60" s="22">
        <f t="shared" si="0"/>
        <v>5.9882764150429313E-2</v>
      </c>
      <c r="K60" s="22">
        <f t="shared" si="1"/>
        <v>3.2498861018832322E-2</v>
      </c>
    </row>
    <row r="61" spans="1:11" x14ac:dyDescent="0.25">
      <c r="A61" s="18" t="s">
        <v>211</v>
      </c>
      <c r="B61" s="19" t="s">
        <v>212</v>
      </c>
      <c r="C61" s="18" t="s">
        <v>213</v>
      </c>
      <c r="D61" s="20">
        <v>1949</v>
      </c>
      <c r="E61" s="18">
        <v>0.91252200000000006</v>
      </c>
      <c r="F61" s="18">
        <v>0.77878099999999995</v>
      </c>
      <c r="G61" s="18">
        <v>12.942399999999999</v>
      </c>
      <c r="H61" s="18">
        <v>14.8559</v>
      </c>
      <c r="I61" s="21"/>
      <c r="J61" s="22">
        <f t="shared" si="0"/>
        <v>6.0841957961458082E-2</v>
      </c>
      <c r="K61" s="22">
        <f t="shared" si="1"/>
        <v>4.5600468824362514E-2</v>
      </c>
    </row>
    <row r="62" spans="1:11" x14ac:dyDescent="0.25">
      <c r="A62" s="18" t="s">
        <v>228</v>
      </c>
      <c r="B62" s="19" t="s">
        <v>105</v>
      </c>
      <c r="C62" s="18" t="s">
        <v>229</v>
      </c>
      <c r="D62" s="20">
        <v>951</v>
      </c>
      <c r="E62" s="18">
        <v>2.0479099999999999</v>
      </c>
      <c r="F62" s="18">
        <v>7.5451099999999998E-3</v>
      </c>
      <c r="G62" s="18">
        <v>17.343399999999999</v>
      </c>
      <c r="H62" s="18">
        <v>16.346599999999999</v>
      </c>
      <c r="I62" s="21"/>
      <c r="J62" s="22">
        <f t="shared" si="0"/>
        <v>6.1010837340457112E-2</v>
      </c>
      <c r="K62" s="22">
        <f t="shared" si="1"/>
        <v>1.6055973425372662E-2</v>
      </c>
    </row>
    <row r="63" spans="1:11" x14ac:dyDescent="0.25">
      <c r="A63" s="18" t="s">
        <v>23</v>
      </c>
      <c r="B63" s="19" t="s">
        <v>24</v>
      </c>
      <c r="C63" s="18" t="s">
        <v>25</v>
      </c>
      <c r="D63" s="20">
        <v>3130</v>
      </c>
      <c r="E63" s="18">
        <v>1.21163</v>
      </c>
      <c r="F63" s="18">
        <v>1.2191799999999999</v>
      </c>
      <c r="G63" s="18">
        <v>20.354700000000001</v>
      </c>
      <c r="H63" s="18">
        <v>19.243200000000002</v>
      </c>
      <c r="I63" s="21"/>
      <c r="J63" s="22">
        <f t="shared" si="0"/>
        <v>6.138734629866735E-2</v>
      </c>
      <c r="K63" s="22">
        <f t="shared" si="1"/>
        <v>1.9027366570509401E-2</v>
      </c>
    </row>
    <row r="64" spans="1:11" x14ac:dyDescent="0.25">
      <c r="A64" s="18" t="s">
        <v>2512</v>
      </c>
      <c r="B64" s="19" t="s">
        <v>793</v>
      </c>
      <c r="C64" s="18" t="s">
        <v>2513</v>
      </c>
      <c r="D64" s="20">
        <v>4277</v>
      </c>
      <c r="E64" s="18">
        <v>0.45397199999999999</v>
      </c>
      <c r="F64" s="18">
        <v>0.436832</v>
      </c>
      <c r="G64" s="18">
        <v>7.1158700000000001</v>
      </c>
      <c r="H64" s="18">
        <v>6.9512799999999997</v>
      </c>
      <c r="I64" s="21"/>
      <c r="J64" s="22">
        <f t="shared" si="0"/>
        <v>6.3325122714977797E-2</v>
      </c>
      <c r="K64" s="22">
        <f t="shared" si="1"/>
        <v>7.3024263368284149E-3</v>
      </c>
    </row>
    <row r="65" spans="1:11" x14ac:dyDescent="0.25">
      <c r="A65" s="18" t="s">
        <v>1076</v>
      </c>
      <c r="B65" s="19" t="s">
        <v>1077</v>
      </c>
      <c r="C65" s="18" t="s">
        <v>1078</v>
      </c>
      <c r="D65" s="20">
        <v>3166</v>
      </c>
      <c r="E65" s="23">
        <v>2.2243699999999998E-5</v>
      </c>
      <c r="F65" s="18">
        <v>0.21892900000000001</v>
      </c>
      <c r="G65" s="18">
        <v>1.84453</v>
      </c>
      <c r="H65" s="18">
        <v>1.6008899999999999</v>
      </c>
      <c r="I65" s="21"/>
      <c r="J65" s="22">
        <f t="shared" si="0"/>
        <v>6.3548491533688203E-2</v>
      </c>
      <c r="K65" s="22">
        <f t="shared" si="1"/>
        <v>1.0533453215021821E-2</v>
      </c>
    </row>
    <row r="66" spans="1:11" x14ac:dyDescent="0.25">
      <c r="A66" s="18" t="s">
        <v>2434</v>
      </c>
      <c r="B66" s="19" t="s">
        <v>2435</v>
      </c>
      <c r="C66" s="18" t="s">
        <v>2436</v>
      </c>
      <c r="D66" s="20">
        <v>4699</v>
      </c>
      <c r="E66" s="18">
        <v>0.63497800000000004</v>
      </c>
      <c r="F66" s="18">
        <v>0.60466200000000003</v>
      </c>
      <c r="G66" s="18">
        <v>8.4481699999999993</v>
      </c>
      <c r="H66" s="18">
        <v>9.6757299999999997</v>
      </c>
      <c r="I66" s="21"/>
      <c r="J66" s="22">
        <f t="shared" ref="J66:J129" si="2">AVERAGE(E66:F66)/AVERAGE(G66:H66)</f>
        <v>6.8398082090499288E-2</v>
      </c>
      <c r="K66" s="22">
        <f t="shared" ref="K66:K129" si="3">_xlfn.T.TEST(E66:F66,G66:H66,2,3)</f>
        <v>4.6080936769415881E-2</v>
      </c>
    </row>
    <row r="67" spans="1:11" x14ac:dyDescent="0.25">
      <c r="A67" s="18" t="s">
        <v>2985</v>
      </c>
      <c r="B67" s="19" t="s">
        <v>2986</v>
      </c>
      <c r="C67" s="18" t="s">
        <v>2987</v>
      </c>
      <c r="D67" s="20">
        <v>1177</v>
      </c>
      <c r="E67" s="18">
        <v>0.216145</v>
      </c>
      <c r="F67" s="18">
        <v>3.4916900000000001E-2</v>
      </c>
      <c r="G67" s="18">
        <v>1.92889</v>
      </c>
      <c r="H67" s="18">
        <v>1.52729</v>
      </c>
      <c r="I67" s="21"/>
      <c r="J67" s="22">
        <f t="shared" si="2"/>
        <v>7.264144228599205E-2</v>
      </c>
      <c r="K67" s="22">
        <f t="shared" si="3"/>
        <v>4.4902523775652459E-2</v>
      </c>
    </row>
    <row r="68" spans="1:11" x14ac:dyDescent="0.25">
      <c r="A68" s="18" t="s">
        <v>1521</v>
      </c>
      <c r="B68" s="19" t="s">
        <v>1075</v>
      </c>
      <c r="C68" s="18" t="s">
        <v>1522</v>
      </c>
      <c r="D68" s="20">
        <v>3917</v>
      </c>
      <c r="E68" s="18">
        <v>5.1083400000000001E-2</v>
      </c>
      <c r="F68" s="18">
        <v>0.403528</v>
      </c>
      <c r="G68" s="18">
        <v>3.21272</v>
      </c>
      <c r="H68" s="18">
        <v>2.8114699999999999</v>
      </c>
      <c r="I68" s="21"/>
      <c r="J68" s="22">
        <f t="shared" si="2"/>
        <v>7.5464319684472106E-2</v>
      </c>
      <c r="K68" s="22">
        <f t="shared" si="3"/>
        <v>9.592003264304887E-3</v>
      </c>
    </row>
    <row r="69" spans="1:11" x14ac:dyDescent="0.25">
      <c r="A69" s="18" t="s">
        <v>375</v>
      </c>
      <c r="B69" s="19" t="s">
        <v>376</v>
      </c>
      <c r="C69" s="18" t="s">
        <v>377</v>
      </c>
      <c r="D69" s="20">
        <v>4159</v>
      </c>
      <c r="E69" s="18">
        <v>0.54189900000000002</v>
      </c>
      <c r="F69" s="18">
        <v>0.53983199999999998</v>
      </c>
      <c r="G69" s="18">
        <v>7.1767099999999999</v>
      </c>
      <c r="H69" s="18">
        <v>6.4926500000000003</v>
      </c>
      <c r="I69" s="21"/>
      <c r="J69" s="22">
        <f t="shared" si="2"/>
        <v>7.9135453305787543E-2</v>
      </c>
      <c r="K69" s="22">
        <f t="shared" si="3"/>
        <v>3.4560801069439123E-2</v>
      </c>
    </row>
    <row r="70" spans="1:11" x14ac:dyDescent="0.25">
      <c r="A70" s="18" t="s">
        <v>349</v>
      </c>
      <c r="B70" s="19" t="s">
        <v>350</v>
      </c>
      <c r="C70" s="18" t="s">
        <v>351</v>
      </c>
      <c r="D70" s="20">
        <v>2011</v>
      </c>
      <c r="E70" s="23">
        <v>6.8553000000000006E-5</v>
      </c>
      <c r="F70" s="18">
        <v>0.37685000000000002</v>
      </c>
      <c r="G70" s="18">
        <v>2.35548</v>
      </c>
      <c r="H70" s="18">
        <v>2.2215099999999999</v>
      </c>
      <c r="I70" s="21"/>
      <c r="J70" s="22">
        <f t="shared" si="2"/>
        <v>8.2350748636112386E-2</v>
      </c>
      <c r="K70" s="22">
        <f t="shared" si="3"/>
        <v>3.5938711963635114E-2</v>
      </c>
    </row>
    <row r="71" spans="1:11" x14ac:dyDescent="0.25">
      <c r="A71" s="18" t="s">
        <v>2458</v>
      </c>
      <c r="B71" s="19" t="s">
        <v>2459</v>
      </c>
      <c r="C71" s="18" t="s">
        <v>2460</v>
      </c>
      <c r="D71" s="20">
        <v>2345</v>
      </c>
      <c r="E71" s="18">
        <v>0.28065699999999999</v>
      </c>
      <c r="F71" s="18">
        <v>0.269764</v>
      </c>
      <c r="G71" s="18">
        <v>3.3018999999999998</v>
      </c>
      <c r="H71" s="18">
        <v>3.2391299999999998</v>
      </c>
      <c r="I71" s="21"/>
      <c r="J71" s="22">
        <f t="shared" si="2"/>
        <v>8.4148979594956777E-2</v>
      </c>
      <c r="K71" s="22">
        <f t="shared" si="3"/>
        <v>5.2168776181981454E-3</v>
      </c>
    </row>
    <row r="72" spans="1:11" x14ac:dyDescent="0.25">
      <c r="A72" s="18" t="s">
        <v>545</v>
      </c>
      <c r="B72" s="19" t="s">
        <v>421</v>
      </c>
      <c r="C72" s="18" t="s">
        <v>546</v>
      </c>
      <c r="D72" s="20">
        <v>3046</v>
      </c>
      <c r="E72" s="18">
        <v>0.157167</v>
      </c>
      <c r="F72" s="18">
        <v>0.35925000000000001</v>
      </c>
      <c r="G72" s="18">
        <v>3.2785299999999999</v>
      </c>
      <c r="H72" s="18">
        <v>2.8403499999999999</v>
      </c>
      <c r="I72" s="21"/>
      <c r="J72" s="22">
        <f t="shared" si="2"/>
        <v>8.4397308004079186E-2</v>
      </c>
      <c r="K72" s="22">
        <f t="shared" si="3"/>
        <v>2.2859117329550746E-2</v>
      </c>
    </row>
    <row r="73" spans="1:11" x14ac:dyDescent="0.25">
      <c r="A73" s="18" t="s">
        <v>1097</v>
      </c>
      <c r="B73" s="19" t="s">
        <v>1098</v>
      </c>
      <c r="C73" s="18" t="s">
        <v>1099</v>
      </c>
      <c r="D73" s="20">
        <v>2793</v>
      </c>
      <c r="E73" s="18">
        <v>0.27851100000000001</v>
      </c>
      <c r="F73" s="18">
        <v>0.47241300000000003</v>
      </c>
      <c r="G73" s="18">
        <v>4.5307700000000004</v>
      </c>
      <c r="H73" s="18">
        <v>4.2475500000000004</v>
      </c>
      <c r="I73" s="21"/>
      <c r="J73" s="22">
        <f t="shared" si="2"/>
        <v>8.5543019621066446E-2</v>
      </c>
      <c r="K73" s="22">
        <f t="shared" si="3"/>
        <v>3.2822895224510944E-3</v>
      </c>
    </row>
    <row r="74" spans="1:11" x14ac:dyDescent="0.25">
      <c r="A74" s="18" t="s">
        <v>1822</v>
      </c>
      <c r="B74" s="19" t="s">
        <v>1823</v>
      </c>
      <c r="C74" s="18" t="s">
        <v>1824</v>
      </c>
      <c r="D74" s="20">
        <v>5659</v>
      </c>
      <c r="E74" s="18">
        <v>0.38003100000000001</v>
      </c>
      <c r="F74" s="18">
        <v>0.44842599999999999</v>
      </c>
      <c r="G74" s="18">
        <v>4.9200200000000001</v>
      </c>
      <c r="H74" s="18">
        <v>4.7280699999999998</v>
      </c>
      <c r="I74" s="21"/>
      <c r="J74" s="22">
        <f t="shared" si="2"/>
        <v>8.586746184996201E-2</v>
      </c>
      <c r="K74" s="22">
        <f t="shared" si="3"/>
        <v>6.1374170897534686E-3</v>
      </c>
    </row>
    <row r="75" spans="1:11" x14ac:dyDescent="0.25">
      <c r="A75" s="18" t="s">
        <v>868</v>
      </c>
      <c r="B75" s="19" t="s">
        <v>869</v>
      </c>
      <c r="C75" s="18" t="s">
        <v>870</v>
      </c>
      <c r="D75" s="20">
        <v>3916</v>
      </c>
      <c r="E75" s="18">
        <v>0.462978</v>
      </c>
      <c r="F75" s="18">
        <v>1.15632E-3</v>
      </c>
      <c r="G75" s="18">
        <v>2.75271</v>
      </c>
      <c r="H75" s="18">
        <v>2.6154999999999999</v>
      </c>
      <c r="I75" s="21"/>
      <c r="J75" s="22">
        <f t="shared" si="2"/>
        <v>8.645979199770501E-2</v>
      </c>
      <c r="K75" s="22">
        <f t="shared" si="3"/>
        <v>4.3313317969537184E-2</v>
      </c>
    </row>
    <row r="76" spans="1:11" x14ac:dyDescent="0.25">
      <c r="A76" s="18" t="s">
        <v>1613</v>
      </c>
      <c r="B76" s="19" t="s">
        <v>276</v>
      </c>
      <c r="C76" s="18" t="s">
        <v>979</v>
      </c>
      <c r="D76" s="20">
        <v>1672</v>
      </c>
      <c r="E76" s="18">
        <v>2.3125800000000001</v>
      </c>
      <c r="F76" s="18">
        <v>1.6678500000000001</v>
      </c>
      <c r="G76" s="18">
        <v>22.475200000000001</v>
      </c>
      <c r="H76" s="18">
        <v>23.560600000000001</v>
      </c>
      <c r="I76" s="21"/>
      <c r="J76" s="22">
        <f t="shared" si="2"/>
        <v>8.6463795567797236E-2</v>
      </c>
      <c r="K76" s="22">
        <f t="shared" si="3"/>
        <v>2.668454908945427E-3</v>
      </c>
    </row>
    <row r="77" spans="1:11" x14ac:dyDescent="0.25">
      <c r="A77" s="18" t="s">
        <v>993</v>
      </c>
      <c r="B77" s="19" t="s">
        <v>641</v>
      </c>
      <c r="C77" s="18" t="s">
        <v>642</v>
      </c>
      <c r="D77" s="20">
        <v>2854</v>
      </c>
      <c r="E77" s="18">
        <v>0.43513099999999999</v>
      </c>
      <c r="F77" s="18">
        <v>1.7398000000000001E-4</v>
      </c>
      <c r="G77" s="18">
        <v>2.2669600000000001</v>
      </c>
      <c r="H77" s="18">
        <v>2.6854300000000002</v>
      </c>
      <c r="I77" s="21"/>
      <c r="J77" s="22">
        <f t="shared" si="2"/>
        <v>8.7897960378726228E-2</v>
      </c>
      <c r="K77" s="22">
        <f t="shared" si="3"/>
        <v>1.7462207469844615E-2</v>
      </c>
    </row>
    <row r="78" spans="1:11" x14ac:dyDescent="0.25">
      <c r="A78" s="18" t="s">
        <v>1606</v>
      </c>
      <c r="B78" s="19" t="s">
        <v>1204</v>
      </c>
      <c r="C78" s="18" t="s">
        <v>1205</v>
      </c>
      <c r="D78" s="20">
        <v>2085</v>
      </c>
      <c r="E78" s="18">
        <v>2.1722600000000001</v>
      </c>
      <c r="F78" s="18">
        <v>1.69411</v>
      </c>
      <c r="G78" s="18">
        <v>20.060300000000002</v>
      </c>
      <c r="H78" s="18">
        <v>23.060700000000001</v>
      </c>
      <c r="I78" s="21"/>
      <c r="J78" s="22">
        <f t="shared" si="2"/>
        <v>8.9663273115187486E-2</v>
      </c>
      <c r="K78" s="22">
        <f t="shared" si="3"/>
        <v>4.3638949630779966E-2</v>
      </c>
    </row>
    <row r="79" spans="1:11" x14ac:dyDescent="0.25">
      <c r="A79" s="18" t="s">
        <v>954</v>
      </c>
      <c r="B79" s="19" t="s">
        <v>953</v>
      </c>
      <c r="C79" s="18" t="s">
        <v>955</v>
      </c>
      <c r="D79" s="20">
        <v>787</v>
      </c>
      <c r="E79" s="18">
        <v>1.4682599999999999</v>
      </c>
      <c r="F79" s="18">
        <v>1.45634</v>
      </c>
      <c r="G79" s="18">
        <v>14.8249</v>
      </c>
      <c r="H79" s="18">
        <v>15.5594</v>
      </c>
      <c r="I79" s="21"/>
      <c r="J79" s="22">
        <f t="shared" si="2"/>
        <v>9.6253657316443031E-2</v>
      </c>
      <c r="K79" s="22">
        <f t="shared" si="3"/>
        <v>1.6995951140856932E-2</v>
      </c>
    </row>
    <row r="80" spans="1:11" x14ac:dyDescent="0.25">
      <c r="A80" s="18" t="s">
        <v>1774</v>
      </c>
      <c r="B80" s="19" t="s">
        <v>1775</v>
      </c>
      <c r="C80" s="18" t="s">
        <v>1776</v>
      </c>
      <c r="D80" s="20">
        <v>3197</v>
      </c>
      <c r="E80" s="18">
        <v>0.301147</v>
      </c>
      <c r="F80" s="18">
        <v>0.24972800000000001</v>
      </c>
      <c r="G80" s="18">
        <v>2.8113700000000001</v>
      </c>
      <c r="H80" s="18">
        <v>2.85772</v>
      </c>
      <c r="I80" s="21"/>
      <c r="J80" s="22">
        <f t="shared" si="2"/>
        <v>9.7171680110917258E-2</v>
      </c>
      <c r="K80" s="22">
        <f t="shared" si="3"/>
        <v>1.9758832855944756E-4</v>
      </c>
    </row>
    <row r="81" spans="1:11" x14ac:dyDescent="0.25">
      <c r="A81" s="18" t="s">
        <v>1145</v>
      </c>
      <c r="B81" s="19" t="s">
        <v>1146</v>
      </c>
      <c r="C81" s="18" t="s">
        <v>1147</v>
      </c>
      <c r="D81" s="20">
        <v>5711</v>
      </c>
      <c r="E81" s="18">
        <v>3.9194199999999998E-2</v>
      </c>
      <c r="F81" s="18">
        <v>0.25015500000000002</v>
      </c>
      <c r="G81" s="18">
        <v>1.39452</v>
      </c>
      <c r="H81" s="18">
        <v>1.57653</v>
      </c>
      <c r="I81" s="21"/>
      <c r="J81" s="22">
        <f t="shared" si="2"/>
        <v>9.7389542417663802E-2</v>
      </c>
      <c r="K81" s="22">
        <f t="shared" si="3"/>
        <v>1.1379206912059443E-2</v>
      </c>
    </row>
    <row r="82" spans="1:11" x14ac:dyDescent="0.25">
      <c r="A82" s="18" t="s">
        <v>2061</v>
      </c>
      <c r="B82" s="19" t="s">
        <v>2062</v>
      </c>
      <c r="C82" s="18" t="s">
        <v>2063</v>
      </c>
      <c r="D82" s="20">
        <v>4549</v>
      </c>
      <c r="E82" s="18">
        <v>1.70102</v>
      </c>
      <c r="F82" s="18">
        <v>1.4231</v>
      </c>
      <c r="G82" s="18">
        <v>15.3703</v>
      </c>
      <c r="H82" s="18">
        <v>16.599299999999999</v>
      </c>
      <c r="I82" s="21"/>
      <c r="J82" s="22">
        <f t="shared" si="2"/>
        <v>9.7721585506230918E-2</v>
      </c>
      <c r="K82" s="22">
        <f t="shared" si="3"/>
        <v>2.0662394729585261E-2</v>
      </c>
    </row>
    <row r="83" spans="1:11" x14ac:dyDescent="0.25">
      <c r="A83" s="18" t="s">
        <v>1160</v>
      </c>
      <c r="B83" s="19" t="s">
        <v>1158</v>
      </c>
      <c r="C83" s="18" t="s">
        <v>1161</v>
      </c>
      <c r="D83" s="20">
        <v>1637</v>
      </c>
      <c r="E83" s="18">
        <v>0.35886800000000002</v>
      </c>
      <c r="F83" s="23">
        <v>4.9999900000000002E-5</v>
      </c>
      <c r="G83" s="18">
        <v>1.66001</v>
      </c>
      <c r="H83" s="18">
        <v>1.86548</v>
      </c>
      <c r="I83" s="21"/>
      <c r="J83" s="22">
        <f t="shared" si="2"/>
        <v>0.10180655735798429</v>
      </c>
      <c r="K83" s="22">
        <f t="shared" si="3"/>
        <v>3.0375981402013977E-2</v>
      </c>
    </row>
    <row r="84" spans="1:11" x14ac:dyDescent="0.25">
      <c r="A84" s="18" t="s">
        <v>769</v>
      </c>
      <c r="B84" s="19" t="s">
        <v>765</v>
      </c>
      <c r="C84" s="18" t="s">
        <v>766</v>
      </c>
      <c r="D84" s="20">
        <v>2478</v>
      </c>
      <c r="E84" s="18">
        <v>0.270507</v>
      </c>
      <c r="F84" s="18">
        <v>0.98893399999999998</v>
      </c>
      <c r="G84" s="18">
        <v>5.7481999999999998</v>
      </c>
      <c r="H84" s="18">
        <v>6.6224699999999999</v>
      </c>
      <c r="I84" s="21"/>
      <c r="J84" s="22">
        <f t="shared" si="2"/>
        <v>0.1018086328388034</v>
      </c>
      <c r="K84" s="22">
        <f t="shared" si="3"/>
        <v>1.1517055646425025E-2</v>
      </c>
    </row>
    <row r="85" spans="1:11" x14ac:dyDescent="0.25">
      <c r="A85" s="18" t="s">
        <v>2427</v>
      </c>
      <c r="B85" s="19" t="s">
        <v>2428</v>
      </c>
      <c r="C85" s="18" t="s">
        <v>2429</v>
      </c>
      <c r="D85" s="20">
        <v>3342</v>
      </c>
      <c r="E85" s="18">
        <v>1.34999</v>
      </c>
      <c r="F85" s="18">
        <v>0.72539399999999998</v>
      </c>
      <c r="G85" s="18">
        <v>10.686</v>
      </c>
      <c r="H85" s="18">
        <v>9.2188800000000004</v>
      </c>
      <c r="I85" s="21"/>
      <c r="J85" s="22">
        <f t="shared" si="2"/>
        <v>0.1042650847430379</v>
      </c>
      <c r="K85" s="22">
        <f t="shared" si="3"/>
        <v>2.6968907240528327E-2</v>
      </c>
    </row>
    <row r="86" spans="1:11" x14ac:dyDescent="0.25">
      <c r="A86" s="18" t="s">
        <v>2027</v>
      </c>
      <c r="B86" s="19" t="s">
        <v>2028</v>
      </c>
      <c r="C86" s="18" t="s">
        <v>2029</v>
      </c>
      <c r="D86" s="20">
        <v>4131</v>
      </c>
      <c r="E86" s="18">
        <v>0.36723600000000001</v>
      </c>
      <c r="F86" s="18">
        <v>0.40662100000000001</v>
      </c>
      <c r="G86" s="18">
        <v>3.6800600000000001</v>
      </c>
      <c r="H86" s="18">
        <v>3.7337899999999999</v>
      </c>
      <c r="I86" s="21"/>
      <c r="J86" s="22">
        <f t="shared" si="2"/>
        <v>0.10437991057277933</v>
      </c>
      <c r="K86" s="22">
        <f t="shared" si="3"/>
        <v>1.9483177071708257E-4</v>
      </c>
    </row>
    <row r="87" spans="1:11" x14ac:dyDescent="0.25">
      <c r="A87" s="18" t="s">
        <v>2269</v>
      </c>
      <c r="B87" s="19" t="s">
        <v>2270</v>
      </c>
      <c r="C87" s="18" t="s">
        <v>2271</v>
      </c>
      <c r="D87" s="20">
        <v>6200</v>
      </c>
      <c r="E87" s="18">
        <v>0.210452</v>
      </c>
      <c r="F87" s="18">
        <v>0.28331000000000001</v>
      </c>
      <c r="G87" s="18">
        <v>2.2171799999999999</v>
      </c>
      <c r="H87" s="18">
        <v>2.3627799999999999</v>
      </c>
      <c r="I87" s="21"/>
      <c r="J87" s="22">
        <f t="shared" si="2"/>
        <v>0.10780923850863328</v>
      </c>
      <c r="K87" s="22">
        <f t="shared" si="3"/>
        <v>6.4863170938545822E-3</v>
      </c>
    </row>
    <row r="88" spans="1:11" x14ac:dyDescent="0.25">
      <c r="A88" s="18" t="s">
        <v>2610</v>
      </c>
      <c r="B88" s="19" t="s">
        <v>1268</v>
      </c>
      <c r="C88" s="18" t="s">
        <v>1269</v>
      </c>
      <c r="D88" s="20">
        <v>1964</v>
      </c>
      <c r="E88" s="18">
        <v>0.43926700000000002</v>
      </c>
      <c r="F88" s="18">
        <v>9.5563499999999996E-2</v>
      </c>
      <c r="G88" s="18">
        <v>2.6076199999999998</v>
      </c>
      <c r="H88" s="18">
        <v>2.3202699999999998</v>
      </c>
      <c r="I88" s="21"/>
      <c r="J88" s="22">
        <f t="shared" si="2"/>
        <v>0.10853133897063449</v>
      </c>
      <c r="K88" s="22">
        <f t="shared" si="3"/>
        <v>1.132629044724962E-2</v>
      </c>
    </row>
    <row r="89" spans="1:11" x14ac:dyDescent="0.25">
      <c r="A89" s="18" t="s">
        <v>3000</v>
      </c>
      <c r="B89" s="19" t="s">
        <v>1383</v>
      </c>
      <c r="C89" s="18" t="s">
        <v>1384</v>
      </c>
      <c r="D89" s="20">
        <v>505</v>
      </c>
      <c r="E89" s="18">
        <v>1.4715900000000001E-4</v>
      </c>
      <c r="F89" s="18">
        <v>2.3563999999999998</v>
      </c>
      <c r="G89" s="18">
        <v>11.7689</v>
      </c>
      <c r="H89" s="18">
        <v>9.7703900000000008</v>
      </c>
      <c r="I89" s="21"/>
      <c r="J89" s="22">
        <f t="shared" si="2"/>
        <v>0.10940690983778943</v>
      </c>
      <c r="K89" s="22">
        <f t="shared" si="3"/>
        <v>2.6607490428381678E-2</v>
      </c>
    </row>
    <row r="90" spans="1:11" x14ac:dyDescent="0.25">
      <c r="A90" s="18" t="s">
        <v>439</v>
      </c>
      <c r="B90" s="19" t="s">
        <v>440</v>
      </c>
      <c r="C90" s="18" t="s">
        <v>441</v>
      </c>
      <c r="D90" s="20">
        <v>7693</v>
      </c>
      <c r="E90" s="18">
        <v>0.41313899999999998</v>
      </c>
      <c r="F90" s="18">
        <v>0.51074299999999995</v>
      </c>
      <c r="G90" s="18">
        <v>4.0263999999999998</v>
      </c>
      <c r="H90" s="18">
        <v>4.2243599999999999</v>
      </c>
      <c r="I90" s="21"/>
      <c r="J90" s="22">
        <f t="shared" si="2"/>
        <v>0.11197538166181054</v>
      </c>
      <c r="K90" s="22">
        <f t="shared" si="3"/>
        <v>4.463686819294958E-3</v>
      </c>
    </row>
    <row r="91" spans="1:11" x14ac:dyDescent="0.25">
      <c r="A91" s="18" t="s">
        <v>1320</v>
      </c>
      <c r="B91" s="19" t="s">
        <v>1321</v>
      </c>
      <c r="C91" s="18" t="s">
        <v>1322</v>
      </c>
      <c r="D91" s="20">
        <v>2312</v>
      </c>
      <c r="E91" s="18">
        <v>1.8152900000000001</v>
      </c>
      <c r="F91" s="18">
        <v>1.7526999999999999</v>
      </c>
      <c r="G91" s="18">
        <v>14.747</v>
      </c>
      <c r="H91" s="18">
        <v>16.336500000000001</v>
      </c>
      <c r="I91" s="21"/>
      <c r="J91" s="22">
        <f t="shared" si="2"/>
        <v>0.11478726655621149</v>
      </c>
      <c r="K91" s="22">
        <f t="shared" si="3"/>
        <v>3.646158644563742E-2</v>
      </c>
    </row>
    <row r="92" spans="1:11" x14ac:dyDescent="0.25">
      <c r="A92" s="18" t="s">
        <v>2694</v>
      </c>
      <c r="B92" s="19" t="s">
        <v>2695</v>
      </c>
      <c r="C92" s="18" t="s">
        <v>2696</v>
      </c>
      <c r="D92" s="20">
        <v>1958</v>
      </c>
      <c r="E92" s="18">
        <v>0.23980699999999999</v>
      </c>
      <c r="F92" s="18">
        <v>0.232435</v>
      </c>
      <c r="G92" s="18">
        <v>2.0508799999999998</v>
      </c>
      <c r="H92" s="18">
        <v>1.9392499999999999</v>
      </c>
      <c r="I92" s="21"/>
      <c r="J92" s="22">
        <f t="shared" si="2"/>
        <v>0.11835253487981595</v>
      </c>
      <c r="K92" s="22">
        <f t="shared" si="3"/>
        <v>1.9672320010469938E-2</v>
      </c>
    </row>
    <row r="93" spans="1:11" x14ac:dyDescent="0.25">
      <c r="A93" s="18" t="s">
        <v>2907</v>
      </c>
      <c r="B93" s="19" t="s">
        <v>2908</v>
      </c>
      <c r="C93" s="18" t="s">
        <v>2909</v>
      </c>
      <c r="D93" s="20">
        <v>4231</v>
      </c>
      <c r="E93" s="18">
        <v>0.28723900000000002</v>
      </c>
      <c r="F93" s="18">
        <v>0.15607799999999999</v>
      </c>
      <c r="G93" s="18">
        <v>1.7982199999999999</v>
      </c>
      <c r="H93" s="18">
        <v>1.9271400000000001</v>
      </c>
      <c r="I93" s="21"/>
      <c r="J93" s="22">
        <f t="shared" si="2"/>
        <v>0.1189997745184358</v>
      </c>
      <c r="K93" s="22">
        <f t="shared" si="3"/>
        <v>3.1294439889643791E-3</v>
      </c>
    </row>
    <row r="94" spans="1:11" x14ac:dyDescent="0.25">
      <c r="A94" s="18" t="s">
        <v>1977</v>
      </c>
      <c r="B94" s="19" t="s">
        <v>821</v>
      </c>
      <c r="C94" s="18" t="s">
        <v>822</v>
      </c>
      <c r="D94" s="20">
        <v>5897</v>
      </c>
      <c r="E94" s="18">
        <v>0.542547</v>
      </c>
      <c r="F94" s="18">
        <v>4.59073E-4</v>
      </c>
      <c r="G94" s="18">
        <v>2.5110600000000001</v>
      </c>
      <c r="H94" s="18">
        <v>1.9952000000000001</v>
      </c>
      <c r="I94" s="21"/>
      <c r="J94" s="22">
        <f t="shared" si="2"/>
        <v>0.12050038679525815</v>
      </c>
      <c r="K94" s="22">
        <f t="shared" si="3"/>
        <v>3.4028226487541342E-2</v>
      </c>
    </row>
    <row r="95" spans="1:11" x14ac:dyDescent="0.25">
      <c r="A95" s="18" t="s">
        <v>610</v>
      </c>
      <c r="B95" s="19" t="s">
        <v>611</v>
      </c>
      <c r="C95" s="18" t="s">
        <v>612</v>
      </c>
      <c r="D95" s="20">
        <v>3280</v>
      </c>
      <c r="E95" s="18">
        <v>4.8110600000000002E-4</v>
      </c>
      <c r="F95" s="18">
        <v>0.58164199999999999</v>
      </c>
      <c r="G95" s="18">
        <v>2.58256</v>
      </c>
      <c r="H95" s="18">
        <v>2.20601</v>
      </c>
      <c r="I95" s="21"/>
      <c r="J95" s="22">
        <f t="shared" si="2"/>
        <v>0.12156512403494153</v>
      </c>
      <c r="K95" s="22">
        <f t="shared" si="3"/>
        <v>3.7127314779506468E-2</v>
      </c>
    </row>
    <row r="96" spans="1:11" x14ac:dyDescent="0.25">
      <c r="A96" s="18" t="s">
        <v>2154</v>
      </c>
      <c r="B96" s="19" t="s">
        <v>421</v>
      </c>
      <c r="C96" s="18" t="s">
        <v>546</v>
      </c>
      <c r="D96" s="20">
        <v>3445</v>
      </c>
      <c r="E96" s="18">
        <v>0.32562000000000002</v>
      </c>
      <c r="F96" s="23">
        <v>5.5092800000000002E-5</v>
      </c>
      <c r="G96" s="18">
        <v>1.14696</v>
      </c>
      <c r="H96" s="18">
        <v>1.4923999999999999</v>
      </c>
      <c r="I96" s="21"/>
      <c r="J96" s="22">
        <f t="shared" si="2"/>
        <v>0.1233916907129001</v>
      </c>
      <c r="K96" s="22">
        <f t="shared" si="3"/>
        <v>3.9884034380543339E-2</v>
      </c>
    </row>
    <row r="97" spans="1:11" x14ac:dyDescent="0.25">
      <c r="A97" s="18" t="s">
        <v>329</v>
      </c>
      <c r="B97" s="19" t="s">
        <v>327</v>
      </c>
      <c r="C97" s="18" t="s">
        <v>328</v>
      </c>
      <c r="D97" s="20">
        <v>712</v>
      </c>
      <c r="E97" s="18">
        <v>0.47333599999999998</v>
      </c>
      <c r="F97" s="18">
        <v>0.67615000000000003</v>
      </c>
      <c r="G97" s="18">
        <v>4.3289600000000004</v>
      </c>
      <c r="H97" s="18">
        <v>4.9022399999999999</v>
      </c>
      <c r="I97" s="21"/>
      <c r="J97" s="22">
        <f t="shared" si="2"/>
        <v>0.12452183898084755</v>
      </c>
      <c r="K97" s="22">
        <f t="shared" si="3"/>
        <v>2.6981304383600416E-2</v>
      </c>
    </row>
    <row r="98" spans="1:11" x14ac:dyDescent="0.25">
      <c r="A98" s="18" t="s">
        <v>1690</v>
      </c>
      <c r="B98" s="19" t="s">
        <v>695</v>
      </c>
      <c r="C98" s="18" t="s">
        <v>1691</v>
      </c>
      <c r="D98" s="20">
        <v>1889</v>
      </c>
      <c r="E98" s="18">
        <v>2.8635999999999999</v>
      </c>
      <c r="F98" s="18">
        <v>5.0193399999999997</v>
      </c>
      <c r="G98" s="18">
        <v>30.610399999999998</v>
      </c>
      <c r="H98" s="18">
        <v>32.145600000000002</v>
      </c>
      <c r="I98" s="21"/>
      <c r="J98" s="22">
        <f t="shared" si="2"/>
        <v>0.1256125310727261</v>
      </c>
      <c r="K98" s="22">
        <f t="shared" si="3"/>
        <v>3.6956760815227236E-3</v>
      </c>
    </row>
    <row r="99" spans="1:11" x14ac:dyDescent="0.25">
      <c r="A99" s="18" t="s">
        <v>2501</v>
      </c>
      <c r="B99" s="19" t="s">
        <v>1017</v>
      </c>
      <c r="C99" s="18" t="s">
        <v>1018</v>
      </c>
      <c r="D99" s="20">
        <v>6937</v>
      </c>
      <c r="E99" s="18">
        <v>1.61934</v>
      </c>
      <c r="F99" s="18">
        <v>8.9548400000000004E-3</v>
      </c>
      <c r="G99" s="18">
        <v>5.7980499999999999</v>
      </c>
      <c r="H99" s="18">
        <v>7.1535299999999999</v>
      </c>
      <c r="I99" s="21"/>
      <c r="J99" s="22">
        <f t="shared" si="2"/>
        <v>0.12572171426188927</v>
      </c>
      <c r="K99" s="22">
        <f t="shared" si="3"/>
        <v>3.4955095308566095E-2</v>
      </c>
    </row>
    <row r="100" spans="1:11" x14ac:dyDescent="0.25">
      <c r="A100" s="18" t="s">
        <v>2132</v>
      </c>
      <c r="B100" s="19" t="s">
        <v>2133</v>
      </c>
      <c r="C100" s="18" t="s">
        <v>2134</v>
      </c>
      <c r="D100" s="20">
        <v>1763</v>
      </c>
      <c r="E100" s="18">
        <v>0.88649</v>
      </c>
      <c r="F100" s="18">
        <v>0.91527899999999995</v>
      </c>
      <c r="G100" s="18">
        <v>7.3636200000000001</v>
      </c>
      <c r="H100" s="18">
        <v>6.5242399999999998</v>
      </c>
      <c r="I100" s="21"/>
      <c r="J100" s="22">
        <f t="shared" si="2"/>
        <v>0.12973697891539804</v>
      </c>
      <c r="K100" s="22">
        <f t="shared" si="3"/>
        <v>4.3911733334461883E-2</v>
      </c>
    </row>
    <row r="101" spans="1:11" x14ac:dyDescent="0.25">
      <c r="A101" s="18" t="s">
        <v>227</v>
      </c>
      <c r="B101" s="19" t="s">
        <v>105</v>
      </c>
      <c r="C101" s="18" t="s">
        <v>226</v>
      </c>
      <c r="D101" s="20">
        <v>949</v>
      </c>
      <c r="E101" s="18">
        <v>5.0324099999999996</v>
      </c>
      <c r="F101" s="18">
        <v>2.3494799999999998</v>
      </c>
      <c r="G101" s="18">
        <v>29.027799999999999</v>
      </c>
      <c r="H101" s="18">
        <v>27.7058</v>
      </c>
      <c r="I101" s="21"/>
      <c r="J101" s="22">
        <f t="shared" si="2"/>
        <v>0.13011495833157072</v>
      </c>
      <c r="K101" s="22">
        <f t="shared" si="3"/>
        <v>1.2367172577654111E-2</v>
      </c>
    </row>
    <row r="102" spans="1:11" x14ac:dyDescent="0.25">
      <c r="A102" s="18" t="s">
        <v>2730</v>
      </c>
      <c r="B102" s="19" t="s">
        <v>2731</v>
      </c>
      <c r="C102" s="18" t="s">
        <v>2732</v>
      </c>
      <c r="D102" s="20">
        <v>3710</v>
      </c>
      <c r="E102" s="18">
        <v>0.77981900000000004</v>
      </c>
      <c r="F102" s="18">
        <v>0.67832599999999998</v>
      </c>
      <c r="G102" s="18">
        <v>5.7992900000000001</v>
      </c>
      <c r="H102" s="18">
        <v>5.2935999999999996</v>
      </c>
      <c r="I102" s="21"/>
      <c r="J102" s="22">
        <f t="shared" si="2"/>
        <v>0.13144861257976956</v>
      </c>
      <c r="K102" s="22">
        <f t="shared" si="3"/>
        <v>2.7379360527379243E-2</v>
      </c>
    </row>
    <row r="103" spans="1:11" x14ac:dyDescent="0.25">
      <c r="A103" s="18" t="s">
        <v>1182</v>
      </c>
      <c r="B103" s="19" t="s">
        <v>1183</v>
      </c>
      <c r="C103" s="18" t="s">
        <v>1184</v>
      </c>
      <c r="D103" s="20">
        <v>2608</v>
      </c>
      <c r="E103" s="18">
        <v>0.31292999999999999</v>
      </c>
      <c r="F103" s="18">
        <v>0.79820599999999997</v>
      </c>
      <c r="G103" s="18">
        <v>4.3730200000000004</v>
      </c>
      <c r="H103" s="18">
        <v>3.96915</v>
      </c>
      <c r="I103" s="21"/>
      <c r="J103" s="22">
        <f t="shared" si="2"/>
        <v>0.13319507993723456</v>
      </c>
      <c r="K103" s="22">
        <f t="shared" si="3"/>
        <v>8.4590134107293043E-3</v>
      </c>
    </row>
    <row r="104" spans="1:11" x14ac:dyDescent="0.25">
      <c r="A104" s="18" t="s">
        <v>521</v>
      </c>
      <c r="B104" s="19" t="s">
        <v>88</v>
      </c>
      <c r="C104" s="18" t="s">
        <v>89</v>
      </c>
      <c r="D104" s="20">
        <v>2914</v>
      </c>
      <c r="E104" s="18">
        <v>4.0783300000000002</v>
      </c>
      <c r="F104" s="18">
        <v>3.0918999999999999</v>
      </c>
      <c r="G104" s="18">
        <v>28.477499999999999</v>
      </c>
      <c r="H104" s="18">
        <v>25.048100000000002</v>
      </c>
      <c r="I104" s="21"/>
      <c r="J104" s="22">
        <f t="shared" si="2"/>
        <v>0.13395889069903</v>
      </c>
      <c r="K104" s="22">
        <f t="shared" si="3"/>
        <v>3.3388801774301126E-2</v>
      </c>
    </row>
    <row r="105" spans="1:11" x14ac:dyDescent="0.25">
      <c r="A105" s="18" t="s">
        <v>2394</v>
      </c>
      <c r="B105" s="19" t="s">
        <v>748</v>
      </c>
      <c r="C105" s="18" t="s">
        <v>749</v>
      </c>
      <c r="D105" s="20">
        <v>2953</v>
      </c>
      <c r="E105" s="18">
        <v>0.39744600000000002</v>
      </c>
      <c r="F105" s="18">
        <v>0.48218899999999998</v>
      </c>
      <c r="G105" s="18">
        <v>3.2109399999999999</v>
      </c>
      <c r="H105" s="18">
        <v>3.1966100000000002</v>
      </c>
      <c r="I105" s="21"/>
      <c r="J105" s="22">
        <f t="shared" si="2"/>
        <v>0.13728102004666368</v>
      </c>
      <c r="K105" s="22">
        <f t="shared" si="3"/>
        <v>7.8965401203915254E-3</v>
      </c>
    </row>
    <row r="106" spans="1:11" x14ac:dyDescent="0.25">
      <c r="A106" s="18" t="s">
        <v>3008</v>
      </c>
      <c r="B106" s="19" t="s">
        <v>3006</v>
      </c>
      <c r="C106" s="18" t="s">
        <v>3007</v>
      </c>
      <c r="D106" s="20">
        <v>2257</v>
      </c>
      <c r="E106" s="18">
        <v>0.14596100000000001</v>
      </c>
      <c r="F106" s="18">
        <v>0.14888399999999999</v>
      </c>
      <c r="G106" s="18">
        <v>1.0661499999999999</v>
      </c>
      <c r="H106" s="18">
        <v>1.07731</v>
      </c>
      <c r="I106" s="21"/>
      <c r="J106" s="22">
        <f t="shared" si="2"/>
        <v>0.13755563434820336</v>
      </c>
      <c r="K106" s="22">
        <f t="shared" si="3"/>
        <v>2.0516073632216732E-3</v>
      </c>
    </row>
    <row r="107" spans="1:11" x14ac:dyDescent="0.25">
      <c r="A107" s="18" t="s">
        <v>2384</v>
      </c>
      <c r="B107" s="19" t="s">
        <v>901</v>
      </c>
      <c r="C107" s="18" t="s">
        <v>902</v>
      </c>
      <c r="D107" s="20">
        <v>7177</v>
      </c>
      <c r="E107" s="18">
        <v>0.45661800000000002</v>
      </c>
      <c r="F107" s="18">
        <v>0.43341000000000002</v>
      </c>
      <c r="G107" s="18">
        <v>3.2386400000000002</v>
      </c>
      <c r="H107" s="18">
        <v>3.2192699999999999</v>
      </c>
      <c r="I107" s="21"/>
      <c r="J107" s="22">
        <f t="shared" si="2"/>
        <v>0.13781982096374834</v>
      </c>
      <c r="K107" s="22">
        <f t="shared" si="3"/>
        <v>3.9132281818850134E-5</v>
      </c>
    </row>
    <row r="108" spans="1:11" x14ac:dyDescent="0.25">
      <c r="A108" s="18" t="s">
        <v>1655</v>
      </c>
      <c r="B108" s="19" t="s">
        <v>1656</v>
      </c>
      <c r="C108" s="18" t="s">
        <v>1657</v>
      </c>
      <c r="D108" s="20">
        <v>6348</v>
      </c>
      <c r="E108" s="18">
        <v>0.420545</v>
      </c>
      <c r="F108" s="18">
        <v>0.40919800000000001</v>
      </c>
      <c r="G108" s="18">
        <v>2.7136300000000002</v>
      </c>
      <c r="H108" s="18">
        <v>3.1013600000000001</v>
      </c>
      <c r="I108" s="21"/>
      <c r="J108" s="22">
        <f t="shared" si="2"/>
        <v>0.14269035716312498</v>
      </c>
      <c r="K108" s="22">
        <f t="shared" si="3"/>
        <v>4.9235222923687087E-2</v>
      </c>
    </row>
    <row r="109" spans="1:11" x14ac:dyDescent="0.25">
      <c r="A109" s="18" t="s">
        <v>614</v>
      </c>
      <c r="B109" s="19" t="s">
        <v>615</v>
      </c>
      <c r="C109" s="18" t="s">
        <v>616</v>
      </c>
      <c r="D109" s="20">
        <v>5501</v>
      </c>
      <c r="E109" s="18">
        <v>8.3677299999999996E-2</v>
      </c>
      <c r="F109" s="18">
        <v>0.18190100000000001</v>
      </c>
      <c r="G109" s="18">
        <v>1.0371999999999999</v>
      </c>
      <c r="H109" s="18">
        <v>0.82230499999999995</v>
      </c>
      <c r="I109" s="21"/>
      <c r="J109" s="22">
        <f t="shared" si="2"/>
        <v>0.14282204134971405</v>
      </c>
      <c r="K109" s="22">
        <f t="shared" si="3"/>
        <v>4.9071881262664166E-2</v>
      </c>
    </row>
    <row r="110" spans="1:11" x14ac:dyDescent="0.25">
      <c r="A110" s="18" t="s">
        <v>2010</v>
      </c>
      <c r="B110" s="19" t="s">
        <v>2011</v>
      </c>
      <c r="C110" s="18" t="s">
        <v>2012</v>
      </c>
      <c r="D110" s="20">
        <v>1602</v>
      </c>
      <c r="E110" s="18">
        <v>2.4284699999999999</v>
      </c>
      <c r="F110" s="18">
        <v>1.8955599999999999</v>
      </c>
      <c r="G110" s="18">
        <v>15.796799999999999</v>
      </c>
      <c r="H110" s="18">
        <v>14.4331</v>
      </c>
      <c r="I110" s="21"/>
      <c r="J110" s="22">
        <f t="shared" si="2"/>
        <v>0.14303818404956681</v>
      </c>
      <c r="K110" s="22">
        <f t="shared" si="3"/>
        <v>1.6587640451322667E-2</v>
      </c>
    </row>
    <row r="111" spans="1:11" x14ac:dyDescent="0.25">
      <c r="A111" s="18" t="s">
        <v>1781</v>
      </c>
      <c r="B111" s="19" t="s">
        <v>1279</v>
      </c>
      <c r="C111" s="18" t="s">
        <v>1280</v>
      </c>
      <c r="D111" s="20">
        <v>4760</v>
      </c>
      <c r="E111" s="18">
        <v>6.5780000000000003</v>
      </c>
      <c r="F111" s="18">
        <v>3.2032400000000001</v>
      </c>
      <c r="G111" s="18">
        <v>37.103400000000001</v>
      </c>
      <c r="H111" s="18">
        <v>31.212399999999999</v>
      </c>
      <c r="I111" s="21"/>
      <c r="J111" s="22">
        <f t="shared" si="2"/>
        <v>0.14317683464147388</v>
      </c>
      <c r="K111" s="22">
        <f t="shared" si="3"/>
        <v>2.5217697896551036E-2</v>
      </c>
    </row>
    <row r="112" spans="1:11" x14ac:dyDescent="0.25">
      <c r="A112" s="18" t="s">
        <v>1386</v>
      </c>
      <c r="B112" s="19" t="s">
        <v>1228</v>
      </c>
      <c r="C112" s="18" t="s">
        <v>1229</v>
      </c>
      <c r="D112" s="20">
        <v>4379</v>
      </c>
      <c r="E112" s="18">
        <v>2.1741100000000002</v>
      </c>
      <c r="F112" s="18">
        <v>1.32945</v>
      </c>
      <c r="G112" s="18">
        <v>11.536300000000001</v>
      </c>
      <c r="H112" s="18">
        <v>12.8222</v>
      </c>
      <c r="I112" s="21"/>
      <c r="J112" s="22">
        <f t="shared" si="2"/>
        <v>0.14383315885625142</v>
      </c>
      <c r="K112" s="22">
        <f t="shared" si="3"/>
        <v>9.3294807843206738E-3</v>
      </c>
    </row>
    <row r="113" spans="1:11" x14ac:dyDescent="0.25">
      <c r="A113" s="18" t="s">
        <v>2388</v>
      </c>
      <c r="B113" s="19" t="s">
        <v>2389</v>
      </c>
      <c r="C113" s="18" t="s">
        <v>2390</v>
      </c>
      <c r="D113" s="20">
        <v>2972</v>
      </c>
      <c r="E113" s="18">
        <v>0.37989699999999998</v>
      </c>
      <c r="F113" s="18">
        <v>0.20865800000000001</v>
      </c>
      <c r="G113" s="18">
        <v>2.0793400000000002</v>
      </c>
      <c r="H113" s="18">
        <v>1.96854</v>
      </c>
      <c r="I113" s="21"/>
      <c r="J113" s="22">
        <f t="shared" si="2"/>
        <v>0.14539833196636262</v>
      </c>
      <c r="K113" s="22">
        <f t="shared" si="3"/>
        <v>6.5694611902208733E-3</v>
      </c>
    </row>
    <row r="114" spans="1:11" x14ac:dyDescent="0.25">
      <c r="A114" s="18" t="s">
        <v>2024</v>
      </c>
      <c r="B114" s="19" t="s">
        <v>2025</v>
      </c>
      <c r="C114" s="18" t="s">
        <v>2026</v>
      </c>
      <c r="D114" s="20">
        <v>7431</v>
      </c>
      <c r="E114" s="18">
        <v>0.340895</v>
      </c>
      <c r="F114" s="18">
        <v>0.413692</v>
      </c>
      <c r="G114" s="18">
        <v>2.3675700000000002</v>
      </c>
      <c r="H114" s="18">
        <v>2.7462800000000001</v>
      </c>
      <c r="I114" s="21"/>
      <c r="J114" s="22">
        <f t="shared" si="2"/>
        <v>0.14755751537491321</v>
      </c>
      <c r="K114" s="22">
        <f t="shared" si="3"/>
        <v>4.7706820375991534E-2</v>
      </c>
    </row>
    <row r="115" spans="1:11" x14ac:dyDescent="0.25">
      <c r="A115" s="18" t="s">
        <v>1632</v>
      </c>
      <c r="B115" s="19" t="s">
        <v>1633</v>
      </c>
      <c r="C115" s="18" t="s">
        <v>1634</v>
      </c>
      <c r="D115" s="20">
        <v>3739</v>
      </c>
      <c r="E115" s="18">
        <v>0.37396200000000002</v>
      </c>
      <c r="F115" s="18">
        <v>0.46132200000000001</v>
      </c>
      <c r="G115" s="18">
        <v>2.7873700000000001</v>
      </c>
      <c r="H115" s="18">
        <v>2.7932399999999999</v>
      </c>
      <c r="I115" s="21"/>
      <c r="J115" s="22">
        <f t="shared" si="2"/>
        <v>0.14967611067607306</v>
      </c>
      <c r="K115" s="22">
        <f t="shared" si="3"/>
        <v>1.1349240703626761E-2</v>
      </c>
    </row>
    <row r="116" spans="1:11" x14ac:dyDescent="0.25">
      <c r="A116" s="18" t="s">
        <v>90</v>
      </c>
      <c r="B116" s="19" t="s">
        <v>91</v>
      </c>
      <c r="C116" s="18" t="s">
        <v>92</v>
      </c>
      <c r="D116" s="20">
        <v>1650</v>
      </c>
      <c r="E116" s="18">
        <v>4.0100600000000002</v>
      </c>
      <c r="F116" s="18">
        <v>3.8532299999999999</v>
      </c>
      <c r="G116" s="18">
        <v>26.456299999999999</v>
      </c>
      <c r="H116" s="18">
        <v>25.761199999999999</v>
      </c>
      <c r="I116" s="21"/>
      <c r="J116" s="22">
        <f t="shared" si="2"/>
        <v>0.15058725523052616</v>
      </c>
      <c r="K116" s="22">
        <f t="shared" si="3"/>
        <v>6.8790099298887816E-3</v>
      </c>
    </row>
    <row r="117" spans="1:11" x14ac:dyDescent="0.25">
      <c r="A117" s="18" t="s">
        <v>1651</v>
      </c>
      <c r="B117" s="19" t="s">
        <v>1652</v>
      </c>
      <c r="C117" s="18" t="s">
        <v>1653</v>
      </c>
      <c r="D117" s="20">
        <v>3330</v>
      </c>
      <c r="E117" s="18">
        <v>1.2398400000000001</v>
      </c>
      <c r="F117" s="18">
        <v>1.5106999999999999</v>
      </c>
      <c r="G117" s="18">
        <v>9.5862700000000007</v>
      </c>
      <c r="H117" s="18">
        <v>8.5992800000000003</v>
      </c>
      <c r="I117" s="21"/>
      <c r="J117" s="22">
        <f t="shared" si="2"/>
        <v>0.15124865621331221</v>
      </c>
      <c r="K117" s="22">
        <f t="shared" si="3"/>
        <v>2.9093822000713761E-2</v>
      </c>
    </row>
    <row r="118" spans="1:11" x14ac:dyDescent="0.25">
      <c r="A118" s="18" t="s">
        <v>2105</v>
      </c>
      <c r="B118" s="19" t="s">
        <v>2106</v>
      </c>
      <c r="C118" s="18" t="s">
        <v>2107</v>
      </c>
      <c r="D118" s="20">
        <v>2808</v>
      </c>
      <c r="E118" s="18">
        <v>0.26536900000000002</v>
      </c>
      <c r="F118" s="18">
        <v>0.26094000000000001</v>
      </c>
      <c r="G118" s="18">
        <v>1.82589</v>
      </c>
      <c r="H118" s="18">
        <v>1.6359699999999999</v>
      </c>
      <c r="I118" s="21"/>
      <c r="J118" s="22">
        <f t="shared" si="2"/>
        <v>0.15203070025939816</v>
      </c>
      <c r="K118" s="22">
        <f t="shared" si="3"/>
        <v>4.1027100635292628E-2</v>
      </c>
    </row>
    <row r="119" spans="1:11" x14ac:dyDescent="0.25">
      <c r="A119" s="18" t="s">
        <v>2917</v>
      </c>
      <c r="B119" s="19" t="s">
        <v>2918</v>
      </c>
      <c r="C119" s="18" t="s">
        <v>2919</v>
      </c>
      <c r="D119" s="20">
        <v>532</v>
      </c>
      <c r="E119" s="18">
        <v>1.1907399999999999</v>
      </c>
      <c r="F119" s="18">
        <v>0.82861499999999999</v>
      </c>
      <c r="G119" s="18">
        <v>6.6754699999999998</v>
      </c>
      <c r="H119" s="18">
        <v>6.5441200000000004</v>
      </c>
      <c r="I119" s="21"/>
      <c r="J119" s="22">
        <f t="shared" si="2"/>
        <v>0.1527547374767296</v>
      </c>
      <c r="K119" s="22">
        <f t="shared" si="3"/>
        <v>9.8238435461037756E-3</v>
      </c>
    </row>
    <row r="120" spans="1:11" x14ac:dyDescent="0.25">
      <c r="A120" s="18" t="s">
        <v>2927</v>
      </c>
      <c r="B120" s="19" t="s">
        <v>580</v>
      </c>
      <c r="C120" s="18" t="s">
        <v>2928</v>
      </c>
      <c r="D120" s="20">
        <v>3951</v>
      </c>
      <c r="E120" s="18">
        <v>0.51191799999999998</v>
      </c>
      <c r="F120" s="18">
        <v>0.24249000000000001</v>
      </c>
      <c r="G120" s="18">
        <v>2.5683500000000001</v>
      </c>
      <c r="H120" s="18">
        <v>2.3388499999999999</v>
      </c>
      <c r="I120" s="21"/>
      <c r="J120" s="22">
        <f t="shared" si="2"/>
        <v>0.15373492011737855</v>
      </c>
      <c r="K120" s="22">
        <f t="shared" si="3"/>
        <v>7.8635455970759178E-3</v>
      </c>
    </row>
    <row r="121" spans="1:11" x14ac:dyDescent="0.25">
      <c r="A121" s="18" t="s">
        <v>2046</v>
      </c>
      <c r="B121" s="19" t="s">
        <v>593</v>
      </c>
      <c r="C121" s="18" t="s">
        <v>2047</v>
      </c>
      <c r="D121" s="20">
        <v>6128</v>
      </c>
      <c r="E121" s="18">
        <v>0.193296</v>
      </c>
      <c r="F121" s="18">
        <v>0.26952799999999999</v>
      </c>
      <c r="G121" s="18">
        <v>1.48376</v>
      </c>
      <c r="H121" s="18">
        <v>1.47167</v>
      </c>
      <c r="I121" s="21"/>
      <c r="J121" s="22">
        <f t="shared" si="2"/>
        <v>0.1566012390751938</v>
      </c>
      <c r="K121" s="22">
        <f t="shared" si="3"/>
        <v>1.6723164096161612E-2</v>
      </c>
    </row>
    <row r="122" spans="1:11" x14ac:dyDescent="0.25">
      <c r="A122" s="18" t="s">
        <v>406</v>
      </c>
      <c r="B122" s="19" t="s">
        <v>407</v>
      </c>
      <c r="C122" s="18" t="s">
        <v>408</v>
      </c>
      <c r="D122" s="20">
        <v>10810</v>
      </c>
      <c r="E122" s="18">
        <v>1.3087500000000001</v>
      </c>
      <c r="F122" s="18">
        <v>1.3998600000000001</v>
      </c>
      <c r="G122" s="18">
        <v>9.1252099999999992</v>
      </c>
      <c r="H122" s="18">
        <v>8.1143000000000001</v>
      </c>
      <c r="I122" s="21"/>
      <c r="J122" s="22">
        <f t="shared" si="2"/>
        <v>0.15711641456166681</v>
      </c>
      <c r="K122" s="22">
        <f t="shared" si="3"/>
        <v>4.2653270602476173E-2</v>
      </c>
    </row>
    <row r="123" spans="1:11" x14ac:dyDescent="0.25">
      <c r="A123" s="18" t="s">
        <v>785</v>
      </c>
      <c r="B123" s="19" t="s">
        <v>783</v>
      </c>
      <c r="C123" s="18" t="s">
        <v>784</v>
      </c>
      <c r="D123" s="20">
        <v>4417</v>
      </c>
      <c r="E123" s="18">
        <v>0.62565099999999996</v>
      </c>
      <c r="F123" s="18">
        <v>0.538686</v>
      </c>
      <c r="G123" s="18">
        <v>3.52779</v>
      </c>
      <c r="H123" s="18">
        <v>3.5152600000000001</v>
      </c>
      <c r="I123" s="21"/>
      <c r="J123" s="22">
        <f t="shared" si="2"/>
        <v>0.16531715662958518</v>
      </c>
      <c r="K123" s="22">
        <f t="shared" si="3"/>
        <v>8.0601132954429677E-3</v>
      </c>
    </row>
    <row r="124" spans="1:11" x14ac:dyDescent="0.25">
      <c r="A124" s="18" t="s">
        <v>2776</v>
      </c>
      <c r="B124" s="19" t="s">
        <v>2777</v>
      </c>
      <c r="C124" s="18" t="s">
        <v>2778</v>
      </c>
      <c r="D124" s="20">
        <v>5036</v>
      </c>
      <c r="E124" s="18">
        <v>1.16273</v>
      </c>
      <c r="F124" s="18">
        <v>1.2374799999999999</v>
      </c>
      <c r="G124" s="18">
        <v>7.6971299999999996</v>
      </c>
      <c r="H124" s="18">
        <v>6.7865599999999997</v>
      </c>
      <c r="I124" s="21"/>
      <c r="J124" s="22">
        <f t="shared" si="2"/>
        <v>0.16571812846035783</v>
      </c>
      <c r="K124" s="22">
        <f t="shared" si="3"/>
        <v>4.6521461360187227E-2</v>
      </c>
    </row>
    <row r="125" spans="1:11" x14ac:dyDescent="0.25">
      <c r="A125" s="18" t="s">
        <v>2070</v>
      </c>
      <c r="B125" s="19" t="s">
        <v>2071</v>
      </c>
      <c r="C125" s="18" t="s">
        <v>2072</v>
      </c>
      <c r="D125" s="20">
        <v>5217</v>
      </c>
      <c r="E125" s="18">
        <v>0.97091700000000003</v>
      </c>
      <c r="F125" s="18">
        <v>0.718391</v>
      </c>
      <c r="G125" s="18">
        <v>5.1791</v>
      </c>
      <c r="H125" s="18">
        <v>4.9868399999999999</v>
      </c>
      <c r="I125" s="21"/>
      <c r="J125" s="22">
        <f t="shared" si="2"/>
        <v>0.16617331992909659</v>
      </c>
      <c r="K125" s="22">
        <f t="shared" si="3"/>
        <v>1.9876790900049228E-3</v>
      </c>
    </row>
    <row r="126" spans="1:11" x14ac:dyDescent="0.25">
      <c r="A126" s="18" t="s">
        <v>2189</v>
      </c>
      <c r="B126" s="19" t="s">
        <v>2190</v>
      </c>
      <c r="C126" s="18" t="s">
        <v>2191</v>
      </c>
      <c r="D126" s="20">
        <v>5247</v>
      </c>
      <c r="E126" s="18">
        <v>5.9219200000000001</v>
      </c>
      <c r="F126" s="18">
        <v>5.9756799999999997</v>
      </c>
      <c r="G126" s="18">
        <v>35.095199999999998</v>
      </c>
      <c r="H126" s="18">
        <v>36.481400000000001</v>
      </c>
      <c r="I126" s="21"/>
      <c r="J126" s="22">
        <f t="shared" si="2"/>
        <v>0.16622192168949071</v>
      </c>
      <c r="K126" s="22">
        <f t="shared" si="3"/>
        <v>1.4637654927605812E-2</v>
      </c>
    </row>
    <row r="127" spans="1:11" x14ac:dyDescent="0.25">
      <c r="A127" s="18" t="s">
        <v>2827</v>
      </c>
      <c r="B127" s="19" t="s">
        <v>2828</v>
      </c>
      <c r="C127" s="18" t="s">
        <v>2829</v>
      </c>
      <c r="D127" s="20">
        <v>2094</v>
      </c>
      <c r="E127" s="18">
        <v>2.5116399999999999</v>
      </c>
      <c r="F127" s="18">
        <v>2.40876</v>
      </c>
      <c r="G127" s="18">
        <v>15.540900000000001</v>
      </c>
      <c r="H127" s="18">
        <v>14.013199999999999</v>
      </c>
      <c r="I127" s="21"/>
      <c r="J127" s="22">
        <f t="shared" si="2"/>
        <v>0.1664878984641725</v>
      </c>
      <c r="K127" s="22">
        <f t="shared" si="3"/>
        <v>3.8603935143989417E-2</v>
      </c>
    </row>
    <row r="128" spans="1:11" x14ac:dyDescent="0.25">
      <c r="A128" s="18" t="s">
        <v>2043</v>
      </c>
      <c r="B128" s="19" t="s">
        <v>2044</v>
      </c>
      <c r="C128" s="18" t="s">
        <v>2045</v>
      </c>
      <c r="D128" s="20">
        <v>4947</v>
      </c>
      <c r="E128" s="18">
        <v>0.31672400000000001</v>
      </c>
      <c r="F128" s="18">
        <v>0.24354500000000001</v>
      </c>
      <c r="G128" s="18">
        <v>1.6619600000000001</v>
      </c>
      <c r="H128" s="18">
        <v>1.6919200000000001</v>
      </c>
      <c r="I128" s="21"/>
      <c r="J128" s="22">
        <f t="shared" si="2"/>
        <v>0.16705099765048242</v>
      </c>
      <c r="K128" s="22">
        <f t="shared" si="3"/>
        <v>6.1974818176160984E-3</v>
      </c>
    </row>
    <row r="129" spans="1:11" x14ac:dyDescent="0.25">
      <c r="A129" s="18" t="s">
        <v>1802</v>
      </c>
      <c r="B129" s="19" t="s">
        <v>1803</v>
      </c>
      <c r="C129" s="18" t="s">
        <v>1804</v>
      </c>
      <c r="D129" s="20">
        <v>5027</v>
      </c>
      <c r="E129" s="18">
        <v>0.75375999999999999</v>
      </c>
      <c r="F129" s="18">
        <v>0.732603</v>
      </c>
      <c r="G129" s="18">
        <v>4.3908199999999997</v>
      </c>
      <c r="H129" s="18">
        <v>4.47119</v>
      </c>
      <c r="I129" s="21"/>
      <c r="J129" s="22">
        <f t="shared" si="2"/>
        <v>0.16772301091964464</v>
      </c>
      <c r="K129" s="22">
        <f t="shared" si="3"/>
        <v>3.9923444524261123E-3</v>
      </c>
    </row>
    <row r="130" spans="1:11" x14ac:dyDescent="0.25">
      <c r="A130" s="18" t="s">
        <v>456</v>
      </c>
      <c r="B130" s="19" t="s">
        <v>454</v>
      </c>
      <c r="C130" s="18" t="s">
        <v>455</v>
      </c>
      <c r="D130" s="20">
        <v>2398</v>
      </c>
      <c r="E130" s="18">
        <v>1.6045199999999999</v>
      </c>
      <c r="F130" s="18">
        <v>1.4448099999999999</v>
      </c>
      <c r="G130" s="18">
        <v>9.5337099999999992</v>
      </c>
      <c r="H130" s="18">
        <v>8.6277100000000004</v>
      </c>
      <c r="I130" s="21"/>
      <c r="J130" s="22">
        <f t="shared" ref="J130:J193" si="4">AVERAGE(E130:F130)/AVERAGE(G130:H130)</f>
        <v>0.16790151871384507</v>
      </c>
      <c r="K130" s="22">
        <f t="shared" ref="K130:K193" si="5">_xlfn.T.TEST(E130:F130,G130:H130,2,3)</f>
        <v>3.2961672454823031E-2</v>
      </c>
    </row>
    <row r="131" spans="1:11" x14ac:dyDescent="0.25">
      <c r="A131" s="18" t="s">
        <v>1277</v>
      </c>
      <c r="B131" s="19" t="s">
        <v>1276</v>
      </c>
      <c r="C131" s="18" t="s">
        <v>1278</v>
      </c>
      <c r="D131" s="20">
        <v>2505</v>
      </c>
      <c r="E131" s="18">
        <v>0.41808400000000001</v>
      </c>
      <c r="F131" s="18">
        <v>0.56581199999999998</v>
      </c>
      <c r="G131" s="18">
        <v>2.7885200000000001</v>
      </c>
      <c r="H131" s="18">
        <v>2.9883199999999999</v>
      </c>
      <c r="I131" s="21"/>
      <c r="J131" s="22">
        <f t="shared" si="4"/>
        <v>0.17031733612147817</v>
      </c>
      <c r="K131" s="22">
        <f t="shared" si="5"/>
        <v>3.8742454313443154E-3</v>
      </c>
    </row>
    <row r="132" spans="1:11" x14ac:dyDescent="0.25">
      <c r="A132" s="18" t="s">
        <v>1692</v>
      </c>
      <c r="B132" s="19" t="s">
        <v>1172</v>
      </c>
      <c r="C132" s="18" t="s">
        <v>1693</v>
      </c>
      <c r="D132" s="20">
        <v>4431</v>
      </c>
      <c r="E132" s="18">
        <v>0.57406100000000004</v>
      </c>
      <c r="F132" s="18">
        <v>1.1691100000000001</v>
      </c>
      <c r="G132" s="18">
        <v>4.7551399999999999</v>
      </c>
      <c r="H132" s="18">
        <v>5.4024200000000002</v>
      </c>
      <c r="I132" s="21"/>
      <c r="J132" s="22">
        <f t="shared" si="4"/>
        <v>0.17161316300371351</v>
      </c>
      <c r="K132" s="22">
        <f t="shared" si="5"/>
        <v>1.0989972915618677E-2</v>
      </c>
    </row>
    <row r="133" spans="1:11" x14ac:dyDescent="0.25">
      <c r="A133" s="18" t="s">
        <v>2229</v>
      </c>
      <c r="B133" s="19" t="s">
        <v>2230</v>
      </c>
      <c r="C133" s="18" t="s">
        <v>2231</v>
      </c>
      <c r="D133" s="20">
        <v>4260</v>
      </c>
      <c r="E133" s="18">
        <v>0.311552</v>
      </c>
      <c r="F133" s="18">
        <v>0.19106999999999999</v>
      </c>
      <c r="G133" s="18">
        <v>1.38073</v>
      </c>
      <c r="H133" s="18">
        <v>1.5296000000000001</v>
      </c>
      <c r="I133" s="21"/>
      <c r="J133" s="22">
        <f t="shared" si="4"/>
        <v>0.17270275192160339</v>
      </c>
      <c r="K133" s="22">
        <f t="shared" si="5"/>
        <v>7.3434042555240312E-3</v>
      </c>
    </row>
    <row r="134" spans="1:11" x14ac:dyDescent="0.25">
      <c r="A134" s="18" t="s">
        <v>1946</v>
      </c>
      <c r="B134" s="19" t="s">
        <v>1947</v>
      </c>
      <c r="C134" s="18" t="s">
        <v>1948</v>
      </c>
      <c r="D134" s="20">
        <v>5706</v>
      </c>
      <c r="E134" s="18">
        <v>1.38154</v>
      </c>
      <c r="F134" s="18">
        <v>1.7845599999999999</v>
      </c>
      <c r="G134" s="18">
        <v>8.4824699999999993</v>
      </c>
      <c r="H134" s="18">
        <v>9.7354900000000004</v>
      </c>
      <c r="I134" s="21"/>
      <c r="J134" s="22">
        <f t="shared" si="4"/>
        <v>0.17379004015817362</v>
      </c>
      <c r="K134" s="22">
        <f t="shared" si="5"/>
        <v>3.5504031539600744E-2</v>
      </c>
    </row>
    <row r="135" spans="1:11" x14ac:dyDescent="0.25">
      <c r="A135" s="18" t="s">
        <v>2101</v>
      </c>
      <c r="B135" s="19" t="s">
        <v>995</v>
      </c>
      <c r="C135" s="18" t="s">
        <v>996</v>
      </c>
      <c r="D135" s="20">
        <v>1746</v>
      </c>
      <c r="E135" s="18">
        <v>1.09101</v>
      </c>
      <c r="F135" s="18">
        <v>0.70414900000000002</v>
      </c>
      <c r="G135" s="18">
        <v>5.0510200000000003</v>
      </c>
      <c r="H135" s="18">
        <v>5.1120700000000001</v>
      </c>
      <c r="I135" s="21"/>
      <c r="J135" s="22">
        <f t="shared" si="4"/>
        <v>0.17663515722088458</v>
      </c>
      <c r="K135" s="22">
        <f t="shared" si="5"/>
        <v>2.5831627607441031E-2</v>
      </c>
    </row>
    <row r="136" spans="1:11" x14ac:dyDescent="0.25">
      <c r="A136" s="18" t="s">
        <v>2005</v>
      </c>
      <c r="B136" s="19" t="s">
        <v>2006</v>
      </c>
      <c r="C136" s="18" t="s">
        <v>2007</v>
      </c>
      <c r="D136" s="20">
        <v>1902</v>
      </c>
      <c r="E136" s="18">
        <v>1.1677999999999999</v>
      </c>
      <c r="F136" s="18">
        <v>0.90037900000000004</v>
      </c>
      <c r="G136" s="18">
        <v>5.7844699999999998</v>
      </c>
      <c r="H136" s="18">
        <v>5.8540200000000002</v>
      </c>
      <c r="I136" s="21"/>
      <c r="J136" s="22">
        <f t="shared" si="4"/>
        <v>0.17770166061061182</v>
      </c>
      <c r="K136" s="22">
        <f t="shared" si="5"/>
        <v>1.1768851870216557E-2</v>
      </c>
    </row>
    <row r="137" spans="1:11" x14ac:dyDescent="0.25">
      <c r="A137" s="18" t="s">
        <v>2974</v>
      </c>
      <c r="B137" s="19" t="s">
        <v>376</v>
      </c>
      <c r="C137" s="18" t="s">
        <v>377</v>
      </c>
      <c r="D137" s="20">
        <v>3969</v>
      </c>
      <c r="E137" s="18">
        <v>0.57868399999999998</v>
      </c>
      <c r="F137" s="18">
        <v>0.542767</v>
      </c>
      <c r="G137" s="18">
        <v>2.9288099999999999</v>
      </c>
      <c r="H137" s="18">
        <v>3.1012599999999999</v>
      </c>
      <c r="I137" s="21"/>
      <c r="J137" s="22">
        <f t="shared" si="4"/>
        <v>0.18597644803459992</v>
      </c>
      <c r="K137" s="22">
        <f t="shared" si="5"/>
        <v>1.7449486062736583E-2</v>
      </c>
    </row>
    <row r="138" spans="1:11" x14ac:dyDescent="0.25">
      <c r="A138" s="18" t="s">
        <v>1782</v>
      </c>
      <c r="B138" s="19" t="s">
        <v>1783</v>
      </c>
      <c r="C138" s="18" t="s">
        <v>1784</v>
      </c>
      <c r="D138" s="20">
        <v>1629</v>
      </c>
      <c r="E138" s="18">
        <v>0.35842299999999999</v>
      </c>
      <c r="F138" s="18">
        <v>0.40530699999999997</v>
      </c>
      <c r="G138" s="18">
        <v>2.0634000000000001</v>
      </c>
      <c r="H138" s="18">
        <v>1.96983</v>
      </c>
      <c r="I138" s="21"/>
      <c r="J138" s="22">
        <f t="shared" si="4"/>
        <v>0.1893593968109927</v>
      </c>
      <c r="K138" s="22">
        <f t="shared" si="5"/>
        <v>4.6869269273060584E-3</v>
      </c>
    </row>
    <row r="139" spans="1:11" x14ac:dyDescent="0.25">
      <c r="A139" s="18" t="s">
        <v>2123</v>
      </c>
      <c r="B139" s="19" t="s">
        <v>819</v>
      </c>
      <c r="C139" s="18" t="s">
        <v>2124</v>
      </c>
      <c r="D139" s="20">
        <v>7991</v>
      </c>
      <c r="E139" s="18">
        <v>0.78156099999999995</v>
      </c>
      <c r="F139" s="18">
        <v>1.12033</v>
      </c>
      <c r="G139" s="18">
        <v>5.2337699999999998</v>
      </c>
      <c r="H139" s="18">
        <v>4.7724399999999996</v>
      </c>
      <c r="I139" s="21"/>
      <c r="J139" s="22">
        <f t="shared" si="4"/>
        <v>0.19007106586809591</v>
      </c>
      <c r="K139" s="22">
        <f t="shared" si="5"/>
        <v>6.915235725738926E-3</v>
      </c>
    </row>
    <row r="140" spans="1:11" x14ac:dyDescent="0.25">
      <c r="A140" s="18" t="s">
        <v>1708</v>
      </c>
      <c r="B140" s="19" t="s">
        <v>480</v>
      </c>
      <c r="C140" s="18" t="s">
        <v>1022</v>
      </c>
      <c r="D140" s="20">
        <v>5533</v>
      </c>
      <c r="E140" s="18">
        <v>0.430919</v>
      </c>
      <c r="F140" s="18">
        <v>0.26003399999999999</v>
      </c>
      <c r="G140" s="18">
        <v>1.97675</v>
      </c>
      <c r="H140" s="18">
        <v>1.6577999999999999</v>
      </c>
      <c r="I140" s="21"/>
      <c r="J140" s="22">
        <f t="shared" si="4"/>
        <v>0.19010689081179236</v>
      </c>
      <c r="K140" s="22">
        <f t="shared" si="5"/>
        <v>3.0551742147110091E-2</v>
      </c>
    </row>
    <row r="141" spans="1:11" x14ac:dyDescent="0.25">
      <c r="A141" s="18" t="s">
        <v>1858</v>
      </c>
      <c r="B141" s="19" t="s">
        <v>1859</v>
      </c>
      <c r="C141" s="18" t="s">
        <v>1860</v>
      </c>
      <c r="D141" s="20">
        <v>940</v>
      </c>
      <c r="E141" s="18">
        <v>0.44902799999999998</v>
      </c>
      <c r="F141" s="18">
        <v>0.69240400000000002</v>
      </c>
      <c r="G141" s="18">
        <v>3.0175000000000001</v>
      </c>
      <c r="H141" s="18">
        <v>2.9164599999999998</v>
      </c>
      <c r="I141" s="21"/>
      <c r="J141" s="22">
        <f t="shared" si="4"/>
        <v>0.19235586353800835</v>
      </c>
      <c r="K141" s="22">
        <f t="shared" si="5"/>
        <v>1.4605175781118215E-2</v>
      </c>
    </row>
    <row r="142" spans="1:11" x14ac:dyDescent="0.25">
      <c r="A142" s="18" t="s">
        <v>2527</v>
      </c>
      <c r="B142" s="19" t="s">
        <v>2528</v>
      </c>
      <c r="C142" s="18" t="s">
        <v>2529</v>
      </c>
      <c r="D142" s="20">
        <v>6923</v>
      </c>
      <c r="E142" s="18">
        <v>0.259351</v>
      </c>
      <c r="F142" s="18">
        <v>0.18709000000000001</v>
      </c>
      <c r="G142" s="18">
        <v>1.21509</v>
      </c>
      <c r="H142" s="18">
        <v>1.0960399999999999</v>
      </c>
      <c r="I142" s="21"/>
      <c r="J142" s="22">
        <f t="shared" si="4"/>
        <v>0.19317000774512899</v>
      </c>
      <c r="K142" s="22">
        <f t="shared" si="5"/>
        <v>1.1204886127249592E-2</v>
      </c>
    </row>
    <row r="143" spans="1:11" x14ac:dyDescent="0.25">
      <c r="A143" s="18" t="s">
        <v>1547</v>
      </c>
      <c r="B143" s="19" t="s">
        <v>1548</v>
      </c>
      <c r="C143" s="18" t="s">
        <v>1549</v>
      </c>
      <c r="D143" s="20">
        <v>3485</v>
      </c>
      <c r="E143" s="18">
        <v>4.2031099999999997</v>
      </c>
      <c r="F143" s="18">
        <v>3.6345700000000001</v>
      </c>
      <c r="G143" s="18">
        <v>20.716999999999999</v>
      </c>
      <c r="H143" s="18">
        <v>19.3855</v>
      </c>
      <c r="I143" s="21"/>
      <c r="J143" s="22">
        <f t="shared" si="4"/>
        <v>0.19544118197119881</v>
      </c>
      <c r="K143" s="22">
        <f t="shared" si="5"/>
        <v>1.0606819677210475E-2</v>
      </c>
    </row>
    <row r="144" spans="1:11" x14ac:dyDescent="0.25">
      <c r="A144" s="18" t="s">
        <v>2519</v>
      </c>
      <c r="B144" s="19" t="s">
        <v>2520</v>
      </c>
      <c r="C144" s="18" t="s">
        <v>2521</v>
      </c>
      <c r="D144" s="20">
        <v>2319</v>
      </c>
      <c r="E144" s="18">
        <v>9.8017099999999999</v>
      </c>
      <c r="F144" s="18">
        <v>8.9473800000000008</v>
      </c>
      <c r="G144" s="18">
        <v>49.368299999999998</v>
      </c>
      <c r="H144" s="18">
        <v>46.451799999999999</v>
      </c>
      <c r="I144" s="21"/>
      <c r="J144" s="22">
        <f t="shared" si="4"/>
        <v>0.19566969769390768</v>
      </c>
      <c r="K144" s="22">
        <f t="shared" si="5"/>
        <v>1.5084365771152717E-2</v>
      </c>
    </row>
    <row r="145" spans="1:11" x14ac:dyDescent="0.25">
      <c r="A145" s="18" t="s">
        <v>2461</v>
      </c>
      <c r="B145" s="19" t="s">
        <v>886</v>
      </c>
      <c r="C145" s="18" t="s">
        <v>2462</v>
      </c>
      <c r="D145" s="20">
        <v>3094</v>
      </c>
      <c r="E145" s="18">
        <v>1.3263</v>
      </c>
      <c r="F145" s="18">
        <v>2.1512799999999999</v>
      </c>
      <c r="G145" s="18">
        <v>9.3843700000000005</v>
      </c>
      <c r="H145" s="18">
        <v>8.3837700000000002</v>
      </c>
      <c r="I145" s="21"/>
      <c r="J145" s="22">
        <f t="shared" si="4"/>
        <v>0.19571997969399155</v>
      </c>
      <c r="K145" s="22">
        <f t="shared" si="5"/>
        <v>9.2104756451041776E-3</v>
      </c>
    </row>
    <row r="146" spans="1:11" x14ac:dyDescent="0.25">
      <c r="A146" s="18" t="s">
        <v>2680</v>
      </c>
      <c r="B146" s="19" t="s">
        <v>56</v>
      </c>
      <c r="C146" s="18" t="s">
        <v>2681</v>
      </c>
      <c r="D146" s="20">
        <v>1740</v>
      </c>
      <c r="E146" s="18">
        <v>25.1036</v>
      </c>
      <c r="F146" s="18">
        <v>23.9009</v>
      </c>
      <c r="G146" s="18">
        <v>128.905</v>
      </c>
      <c r="H146" s="18">
        <v>120.738</v>
      </c>
      <c r="I146" s="21"/>
      <c r="J146" s="22">
        <f t="shared" si="4"/>
        <v>0.19629831399238112</v>
      </c>
      <c r="K146" s="22">
        <f t="shared" si="5"/>
        <v>2.3001405768259195E-2</v>
      </c>
    </row>
    <row r="147" spans="1:11" x14ac:dyDescent="0.25">
      <c r="A147" s="18" t="s">
        <v>2168</v>
      </c>
      <c r="B147" s="19" t="s">
        <v>1255</v>
      </c>
      <c r="C147" s="18" t="s">
        <v>1256</v>
      </c>
      <c r="D147" s="20">
        <v>2936</v>
      </c>
      <c r="E147" s="18">
        <v>0.40989300000000001</v>
      </c>
      <c r="F147" s="18">
        <v>0.47282099999999999</v>
      </c>
      <c r="G147" s="18">
        <v>2.2992400000000002</v>
      </c>
      <c r="H147" s="18">
        <v>2.1729500000000002</v>
      </c>
      <c r="I147" s="21"/>
      <c r="J147" s="22">
        <f t="shared" si="4"/>
        <v>0.19737846558397562</v>
      </c>
      <c r="K147" s="22">
        <f t="shared" si="5"/>
        <v>6.421353777924273E-3</v>
      </c>
    </row>
    <row r="148" spans="1:11" x14ac:dyDescent="0.25">
      <c r="A148" s="18" t="s">
        <v>1854</v>
      </c>
      <c r="B148" s="19" t="s">
        <v>876</v>
      </c>
      <c r="C148" s="18" t="s">
        <v>1855</v>
      </c>
      <c r="D148" s="20">
        <v>3413</v>
      </c>
      <c r="E148" s="18">
        <v>0.77193900000000004</v>
      </c>
      <c r="F148" s="18">
        <v>0.28685699999999997</v>
      </c>
      <c r="G148" s="18">
        <v>2.4315199999999999</v>
      </c>
      <c r="H148" s="18">
        <v>2.87609</v>
      </c>
      <c r="I148" s="21"/>
      <c r="J148" s="22">
        <f t="shared" si="4"/>
        <v>0.1994863978325461</v>
      </c>
      <c r="K148" s="22">
        <f t="shared" si="5"/>
        <v>2.3592573924055157E-2</v>
      </c>
    </row>
    <row r="149" spans="1:11" x14ac:dyDescent="0.25">
      <c r="A149" s="18" t="s">
        <v>1058</v>
      </c>
      <c r="B149" s="18" t="s">
        <v>1059</v>
      </c>
      <c r="C149" s="18" t="s">
        <v>1060</v>
      </c>
      <c r="D149" s="20">
        <v>5606</v>
      </c>
      <c r="E149" s="18">
        <v>0.21690799999999999</v>
      </c>
      <c r="F149" s="18">
        <v>0.30817299999999997</v>
      </c>
      <c r="G149" s="18">
        <v>1.31138</v>
      </c>
      <c r="H149" s="18">
        <v>1.3064100000000001</v>
      </c>
      <c r="I149" s="21"/>
      <c r="J149" s="22">
        <f t="shared" si="4"/>
        <v>0.20058178845514724</v>
      </c>
      <c r="K149" s="22">
        <f t="shared" si="5"/>
        <v>2.7307186351649974E-2</v>
      </c>
    </row>
    <row r="150" spans="1:11" x14ac:dyDescent="0.25">
      <c r="A150" s="18" t="s">
        <v>1091</v>
      </c>
      <c r="B150" s="18" t="s">
        <v>1090</v>
      </c>
      <c r="C150" s="18" t="s">
        <v>1092</v>
      </c>
      <c r="D150" s="20">
        <v>5066</v>
      </c>
      <c r="E150" s="18">
        <v>0.31718299999999999</v>
      </c>
      <c r="F150" s="18">
        <v>0.54501100000000002</v>
      </c>
      <c r="G150" s="18">
        <v>2.01403</v>
      </c>
      <c r="H150" s="18">
        <v>2.2150300000000001</v>
      </c>
      <c r="I150" s="21"/>
      <c r="J150" s="22">
        <f t="shared" si="4"/>
        <v>0.20387367405522738</v>
      </c>
      <c r="K150" s="22">
        <f t="shared" si="5"/>
        <v>8.4923808347855834E-3</v>
      </c>
    </row>
    <row r="151" spans="1:11" x14ac:dyDescent="0.25">
      <c r="A151" s="18" t="s">
        <v>967</v>
      </c>
      <c r="B151" s="18" t="s">
        <v>968</v>
      </c>
      <c r="C151" s="18" t="s">
        <v>969</v>
      </c>
      <c r="D151" s="20">
        <v>752</v>
      </c>
      <c r="E151" s="18">
        <v>0.43859599999999999</v>
      </c>
      <c r="F151" s="18">
        <v>0.123992</v>
      </c>
      <c r="G151" s="18">
        <v>1.5411600000000001</v>
      </c>
      <c r="H151" s="18">
        <v>1.20522</v>
      </c>
      <c r="I151" s="21"/>
      <c r="J151" s="22">
        <f t="shared" si="4"/>
        <v>0.20484710782921517</v>
      </c>
      <c r="K151" s="22">
        <f t="shared" si="5"/>
        <v>4.2010682065491654E-2</v>
      </c>
    </row>
    <row r="152" spans="1:11" x14ac:dyDescent="0.25">
      <c r="A152" s="18" t="s">
        <v>1468</v>
      </c>
      <c r="B152" s="18" t="s">
        <v>1469</v>
      </c>
      <c r="C152" s="18" t="s">
        <v>1470</v>
      </c>
      <c r="D152" s="20">
        <v>1910</v>
      </c>
      <c r="E152" s="18">
        <v>19.190100000000001</v>
      </c>
      <c r="F152" s="18">
        <v>14.3817</v>
      </c>
      <c r="G152" s="18">
        <v>87.4786</v>
      </c>
      <c r="H152" s="18">
        <v>73.848399999999998</v>
      </c>
      <c r="I152" s="21"/>
      <c r="J152" s="22">
        <f t="shared" si="4"/>
        <v>0.2080978385515134</v>
      </c>
      <c r="K152" s="22">
        <f t="shared" si="5"/>
        <v>4.4799872114644639E-2</v>
      </c>
    </row>
    <row r="153" spans="1:11" x14ac:dyDescent="0.25">
      <c r="A153" s="18" t="s">
        <v>812</v>
      </c>
      <c r="B153" s="18" t="s">
        <v>810</v>
      </c>
      <c r="C153" s="18" t="s">
        <v>813</v>
      </c>
      <c r="D153" s="20">
        <v>3621</v>
      </c>
      <c r="E153" s="18">
        <v>3.5036100000000001</v>
      </c>
      <c r="F153" s="18">
        <v>2.0736400000000001</v>
      </c>
      <c r="G153" s="18">
        <v>13.4636</v>
      </c>
      <c r="H153" s="18">
        <v>13.006399999999999</v>
      </c>
      <c r="I153" s="21"/>
      <c r="J153" s="22">
        <f t="shared" si="4"/>
        <v>0.21070079335096337</v>
      </c>
      <c r="K153" s="22">
        <f t="shared" si="5"/>
        <v>2.8214383641925952E-2</v>
      </c>
    </row>
    <row r="154" spans="1:11" x14ac:dyDescent="0.25">
      <c r="A154" s="18" t="s">
        <v>2275</v>
      </c>
      <c r="B154" s="18" t="s">
        <v>2276</v>
      </c>
      <c r="C154" s="18" t="s">
        <v>2277</v>
      </c>
      <c r="D154" s="20">
        <v>7013</v>
      </c>
      <c r="E154" s="18">
        <v>0.52067099999999999</v>
      </c>
      <c r="F154" s="18">
        <v>0.86819800000000003</v>
      </c>
      <c r="G154" s="18">
        <v>3.26633</v>
      </c>
      <c r="H154" s="18">
        <v>3.2737699999999998</v>
      </c>
      <c r="I154" s="21"/>
      <c r="J154" s="22">
        <f t="shared" si="4"/>
        <v>0.21236204339383191</v>
      </c>
      <c r="K154" s="22">
        <f t="shared" si="5"/>
        <v>4.2795857326579471E-2</v>
      </c>
    </row>
    <row r="155" spans="1:11" x14ac:dyDescent="0.25">
      <c r="A155" s="18" t="s">
        <v>2854</v>
      </c>
      <c r="B155" s="18" t="s">
        <v>2855</v>
      </c>
      <c r="C155" s="18" t="s">
        <v>2856</v>
      </c>
      <c r="D155" s="20">
        <v>2690</v>
      </c>
      <c r="E155" s="18">
        <v>0.47133199999999997</v>
      </c>
      <c r="F155" s="18">
        <v>0.31432399999999999</v>
      </c>
      <c r="G155" s="18">
        <v>1.93773</v>
      </c>
      <c r="H155" s="18">
        <v>1.7269099999999999</v>
      </c>
      <c r="I155" s="21"/>
      <c r="J155" s="22">
        <f t="shared" si="4"/>
        <v>0.21438831645127487</v>
      </c>
      <c r="K155" s="22">
        <f t="shared" si="5"/>
        <v>1.0782405186887657E-2</v>
      </c>
    </row>
    <row r="156" spans="1:11" x14ac:dyDescent="0.25">
      <c r="A156" s="18" t="s">
        <v>409</v>
      </c>
      <c r="B156" s="18" t="s">
        <v>410</v>
      </c>
      <c r="C156" s="18" t="s">
        <v>411</v>
      </c>
      <c r="D156" s="20">
        <v>6352</v>
      </c>
      <c r="E156" s="18">
        <v>0.73239900000000002</v>
      </c>
      <c r="F156" s="18">
        <v>1.60449</v>
      </c>
      <c r="G156" s="18">
        <v>4.9640000000000004</v>
      </c>
      <c r="H156" s="18">
        <v>5.8872400000000003</v>
      </c>
      <c r="I156" s="21"/>
      <c r="J156" s="22">
        <f t="shared" si="4"/>
        <v>0.21535686244152744</v>
      </c>
      <c r="K156" s="22">
        <f t="shared" si="5"/>
        <v>2.1712470533023977E-2</v>
      </c>
    </row>
    <row r="157" spans="1:11" x14ac:dyDescent="0.25">
      <c r="A157" s="18" t="s">
        <v>2019</v>
      </c>
      <c r="B157" s="18" t="s">
        <v>1258</v>
      </c>
      <c r="C157" s="18" t="s">
        <v>1259</v>
      </c>
      <c r="D157" s="20">
        <v>1757</v>
      </c>
      <c r="E157" s="18">
        <v>1.4879</v>
      </c>
      <c r="F157" s="18">
        <v>1.01101</v>
      </c>
      <c r="G157" s="18">
        <v>5.6645399999999997</v>
      </c>
      <c r="H157" s="18">
        <v>5.8119399999999999</v>
      </c>
      <c r="I157" s="21"/>
      <c r="J157" s="22">
        <f t="shared" si="4"/>
        <v>0.21774185115993758</v>
      </c>
      <c r="K157" s="22">
        <f t="shared" si="5"/>
        <v>2.1455349335175587E-2</v>
      </c>
    </row>
    <row r="158" spans="1:11" x14ac:dyDescent="0.25">
      <c r="A158" s="18" t="s">
        <v>2994</v>
      </c>
      <c r="B158" s="18" t="s">
        <v>1929</v>
      </c>
      <c r="C158" s="18" t="s">
        <v>1930</v>
      </c>
      <c r="D158" s="20">
        <v>3603</v>
      </c>
      <c r="E158" s="18">
        <v>0.18778300000000001</v>
      </c>
      <c r="F158" s="18">
        <v>0.26243899999999998</v>
      </c>
      <c r="G158" s="18">
        <v>1.0896399999999999</v>
      </c>
      <c r="H158" s="18">
        <v>0.97289000000000003</v>
      </c>
      <c r="I158" s="21"/>
      <c r="J158" s="22">
        <f t="shared" si="4"/>
        <v>0.21828627947229862</v>
      </c>
      <c r="K158" s="22">
        <f t="shared" si="5"/>
        <v>1.2760381069791332E-2</v>
      </c>
    </row>
    <row r="159" spans="1:11" x14ac:dyDescent="0.25">
      <c r="A159" s="18" t="s">
        <v>1132</v>
      </c>
      <c r="B159" s="18" t="s">
        <v>1129</v>
      </c>
      <c r="C159" s="18" t="s">
        <v>1130</v>
      </c>
      <c r="D159" s="20">
        <v>1757</v>
      </c>
      <c r="E159" s="18">
        <v>0.34168199999999999</v>
      </c>
      <c r="F159" s="18">
        <v>0.28098299999999998</v>
      </c>
      <c r="G159" s="18">
        <v>1.36656</v>
      </c>
      <c r="H159" s="18">
        <v>1.4764699999999999</v>
      </c>
      <c r="I159" s="21"/>
      <c r="J159" s="22">
        <f t="shared" si="4"/>
        <v>0.21901457248076878</v>
      </c>
      <c r="K159" s="22">
        <f t="shared" si="5"/>
        <v>8.8001246915213917E-3</v>
      </c>
    </row>
    <row r="160" spans="1:11" x14ac:dyDescent="0.25">
      <c r="A160" s="18" t="s">
        <v>1978</v>
      </c>
      <c r="B160" s="18" t="s">
        <v>1979</v>
      </c>
      <c r="C160" s="18" t="s">
        <v>1980</v>
      </c>
      <c r="D160" s="20">
        <v>1108</v>
      </c>
      <c r="E160" s="18">
        <v>0.29911199999999999</v>
      </c>
      <c r="F160" s="18">
        <v>0.33823700000000001</v>
      </c>
      <c r="G160" s="18">
        <v>1.34948</v>
      </c>
      <c r="H160" s="18">
        <v>1.5342800000000001</v>
      </c>
      <c r="I160" s="21"/>
      <c r="J160" s="22">
        <f t="shared" si="4"/>
        <v>0.22101319111160428</v>
      </c>
      <c r="K160" s="22">
        <f t="shared" si="5"/>
        <v>4.3634776260537703E-2</v>
      </c>
    </row>
    <row r="161" spans="1:11" x14ac:dyDescent="0.25">
      <c r="A161" s="18" t="s">
        <v>304</v>
      </c>
      <c r="B161" s="18" t="s">
        <v>302</v>
      </c>
      <c r="C161" s="18" t="s">
        <v>303</v>
      </c>
      <c r="D161" s="20">
        <v>2934</v>
      </c>
      <c r="E161" s="18">
        <v>0.37711699999999998</v>
      </c>
      <c r="F161" s="18">
        <v>0.82611000000000001</v>
      </c>
      <c r="G161" s="18">
        <v>2.9108900000000002</v>
      </c>
      <c r="H161" s="18">
        <v>2.5217299999999998</v>
      </c>
      <c r="I161" s="21"/>
      <c r="J161" s="22">
        <f t="shared" si="4"/>
        <v>0.22148190007767893</v>
      </c>
      <c r="K161" s="22">
        <f t="shared" si="5"/>
        <v>2.0219526377574144E-2</v>
      </c>
    </row>
    <row r="162" spans="1:11" x14ac:dyDescent="0.25">
      <c r="A162" s="18" t="s">
        <v>2481</v>
      </c>
      <c r="B162" s="18" t="s">
        <v>810</v>
      </c>
      <c r="C162" s="18" t="s">
        <v>814</v>
      </c>
      <c r="D162" s="20">
        <v>3774</v>
      </c>
      <c r="E162" s="18">
        <v>9.9519500000000001</v>
      </c>
      <c r="F162" s="18">
        <v>10.496600000000001</v>
      </c>
      <c r="G162" s="18">
        <v>44.586199999999998</v>
      </c>
      <c r="H162" s="18">
        <v>47.007599999999996</v>
      </c>
      <c r="I162" s="21"/>
      <c r="J162" s="22">
        <f t="shared" si="4"/>
        <v>0.22325255639573863</v>
      </c>
      <c r="K162" s="22">
        <f t="shared" si="5"/>
        <v>1.61854560451411E-2</v>
      </c>
    </row>
    <row r="163" spans="1:11" x14ac:dyDescent="0.25">
      <c r="A163" s="18" t="s">
        <v>601</v>
      </c>
      <c r="B163" s="18" t="s">
        <v>602</v>
      </c>
      <c r="C163" s="18" t="s">
        <v>603</v>
      </c>
      <c r="D163" s="20">
        <v>7737</v>
      </c>
      <c r="E163" s="18">
        <v>0.60437600000000002</v>
      </c>
      <c r="F163" s="18">
        <v>1.13575</v>
      </c>
      <c r="G163" s="18">
        <v>4.0092400000000001</v>
      </c>
      <c r="H163" s="18">
        <v>3.7111100000000001</v>
      </c>
      <c r="I163" s="21"/>
      <c r="J163" s="22">
        <f t="shared" si="4"/>
        <v>0.22539470360799707</v>
      </c>
      <c r="K163" s="22">
        <f t="shared" si="5"/>
        <v>2.1312922253647049E-2</v>
      </c>
    </row>
    <row r="164" spans="1:11" x14ac:dyDescent="0.25">
      <c r="A164" s="18" t="s">
        <v>2381</v>
      </c>
      <c r="B164" s="18" t="s">
        <v>2382</v>
      </c>
      <c r="C164" s="18" t="s">
        <v>2383</v>
      </c>
      <c r="D164" s="20">
        <v>4678</v>
      </c>
      <c r="E164" s="18">
        <v>4.2441000000000004</v>
      </c>
      <c r="F164" s="18">
        <v>4.0398800000000001</v>
      </c>
      <c r="G164" s="18">
        <v>18.933299999999999</v>
      </c>
      <c r="H164" s="18">
        <v>17.811</v>
      </c>
      <c r="I164" s="21"/>
      <c r="J164" s="22">
        <f t="shared" si="4"/>
        <v>0.22544938942910875</v>
      </c>
      <c r="K164" s="22">
        <f t="shared" si="5"/>
        <v>2.0908287609504046E-2</v>
      </c>
    </row>
    <row r="165" spans="1:11" x14ac:dyDescent="0.25">
      <c r="A165" s="18" t="s">
        <v>1849</v>
      </c>
      <c r="B165" s="18" t="s">
        <v>1220</v>
      </c>
      <c r="C165" s="18" t="s">
        <v>1221</v>
      </c>
      <c r="D165" s="20">
        <v>4690</v>
      </c>
      <c r="E165" s="18">
        <v>2.0302500000000001</v>
      </c>
      <c r="F165" s="18">
        <v>2.1557400000000002</v>
      </c>
      <c r="G165" s="18">
        <v>9.6537600000000001</v>
      </c>
      <c r="H165" s="18">
        <v>8.8847000000000005</v>
      </c>
      <c r="I165" s="21"/>
      <c r="J165" s="22">
        <f t="shared" si="4"/>
        <v>0.22580030919504643</v>
      </c>
      <c r="K165" s="22">
        <f t="shared" si="5"/>
        <v>2.9901096332912595E-2</v>
      </c>
    </row>
    <row r="166" spans="1:11" x14ac:dyDescent="0.25">
      <c r="A166" s="18" t="s">
        <v>50</v>
      </c>
      <c r="B166" s="18" t="s">
        <v>51</v>
      </c>
      <c r="C166" s="18" t="s">
        <v>52</v>
      </c>
      <c r="D166" s="20">
        <v>5330</v>
      </c>
      <c r="E166" s="18">
        <v>1.13117</v>
      </c>
      <c r="F166" s="18">
        <v>0.84833499999999995</v>
      </c>
      <c r="G166" s="18">
        <v>4.5280199999999997</v>
      </c>
      <c r="H166" s="18">
        <v>4.21197</v>
      </c>
      <c r="I166" s="21"/>
      <c r="J166" s="22">
        <f t="shared" si="4"/>
        <v>0.22648824540989182</v>
      </c>
      <c r="K166" s="22">
        <f t="shared" si="5"/>
        <v>4.1189347520010668E-3</v>
      </c>
    </row>
    <row r="167" spans="1:11" x14ac:dyDescent="0.25">
      <c r="A167" s="18" t="s">
        <v>1540</v>
      </c>
      <c r="B167" s="18" t="s">
        <v>1541</v>
      </c>
      <c r="C167" s="18" t="s">
        <v>1542</v>
      </c>
      <c r="D167" s="20">
        <v>1350</v>
      </c>
      <c r="E167" s="18">
        <v>1.3632599999999999</v>
      </c>
      <c r="F167" s="18">
        <v>0.97831400000000002</v>
      </c>
      <c r="G167" s="18">
        <v>5.1587800000000001</v>
      </c>
      <c r="H167" s="18">
        <v>5.1581299999999999</v>
      </c>
      <c r="I167" s="21"/>
      <c r="J167" s="22">
        <f t="shared" si="4"/>
        <v>0.22696466286901795</v>
      </c>
      <c r="K167" s="22">
        <f t="shared" si="5"/>
        <v>3.0703480652513045E-2</v>
      </c>
    </row>
    <row r="168" spans="1:11" x14ac:dyDescent="0.25">
      <c r="A168" s="18" t="s">
        <v>2676</v>
      </c>
      <c r="B168" s="18" t="s">
        <v>970</v>
      </c>
      <c r="C168" s="18" t="s">
        <v>971</v>
      </c>
      <c r="D168" s="20">
        <v>2106</v>
      </c>
      <c r="E168" s="18">
        <v>1.4271</v>
      </c>
      <c r="F168" s="18">
        <v>0.82439499999999999</v>
      </c>
      <c r="G168" s="18">
        <v>5.1882799999999998</v>
      </c>
      <c r="H168" s="18">
        <v>4.7303300000000004</v>
      </c>
      <c r="I168" s="21"/>
      <c r="J168" s="22">
        <f t="shared" si="4"/>
        <v>0.22699702881754602</v>
      </c>
      <c r="K168" s="22">
        <f t="shared" si="5"/>
        <v>1.2062847573730757E-2</v>
      </c>
    </row>
    <row r="169" spans="1:11" x14ac:dyDescent="0.25">
      <c r="A169" s="18" t="s">
        <v>2707</v>
      </c>
      <c r="B169" s="18" t="s">
        <v>1049</v>
      </c>
      <c r="C169" s="18" t="s">
        <v>1050</v>
      </c>
      <c r="D169" s="20">
        <v>5776</v>
      </c>
      <c r="E169" s="18">
        <v>2.4895800000000001</v>
      </c>
      <c r="F169" s="18">
        <v>1.4647699999999999</v>
      </c>
      <c r="G169" s="18">
        <v>8.6955299999999998</v>
      </c>
      <c r="H169" s="18">
        <v>8.4887599999999992</v>
      </c>
      <c r="I169" s="21"/>
      <c r="J169" s="22">
        <f t="shared" si="4"/>
        <v>0.23011424970132607</v>
      </c>
      <c r="K169" s="22">
        <f t="shared" si="5"/>
        <v>4.1565460856468339E-2</v>
      </c>
    </row>
    <row r="170" spans="1:11" x14ac:dyDescent="0.25">
      <c r="A170" s="18" t="s">
        <v>415</v>
      </c>
      <c r="B170" s="18" t="s">
        <v>416</v>
      </c>
      <c r="C170" s="18" t="s">
        <v>417</v>
      </c>
      <c r="D170" s="20">
        <v>3119</v>
      </c>
      <c r="E170" s="18">
        <v>13.9039</v>
      </c>
      <c r="F170" s="18">
        <v>12.7156</v>
      </c>
      <c r="G170" s="18">
        <v>57.2438</v>
      </c>
      <c r="H170" s="18">
        <v>57.607500000000002</v>
      </c>
      <c r="I170" s="21"/>
      <c r="J170" s="22">
        <f t="shared" si="4"/>
        <v>0.23177360639365857</v>
      </c>
      <c r="K170" s="22">
        <f t="shared" si="5"/>
        <v>4.2571290885031017E-3</v>
      </c>
    </row>
    <row r="171" spans="1:11" x14ac:dyDescent="0.25">
      <c r="A171" s="18" t="s">
        <v>1967</v>
      </c>
      <c r="B171" s="18" t="s">
        <v>1968</v>
      </c>
      <c r="C171" s="18" t="s">
        <v>1969</v>
      </c>
      <c r="D171" s="20">
        <v>1878</v>
      </c>
      <c r="E171" s="18">
        <v>0.26916299999999999</v>
      </c>
      <c r="F171" s="18">
        <v>0.223188</v>
      </c>
      <c r="G171" s="18">
        <v>1.00901</v>
      </c>
      <c r="H171" s="18">
        <v>1.0931599999999999</v>
      </c>
      <c r="I171" s="21"/>
      <c r="J171" s="22">
        <f t="shared" si="4"/>
        <v>0.23421083927560565</v>
      </c>
      <c r="K171" s="22">
        <f t="shared" si="5"/>
        <v>9.7635817248939369E-3</v>
      </c>
    </row>
    <row r="172" spans="1:11" x14ac:dyDescent="0.25">
      <c r="A172" s="18" t="s">
        <v>1188</v>
      </c>
      <c r="B172" s="18" t="s">
        <v>1187</v>
      </c>
      <c r="C172" s="18" t="s">
        <v>1189</v>
      </c>
      <c r="D172" s="20">
        <v>7387</v>
      </c>
      <c r="E172" s="18">
        <v>0.39807199999999998</v>
      </c>
      <c r="F172" s="18">
        <v>0.37839299999999998</v>
      </c>
      <c r="G172" s="18">
        <v>1.70539</v>
      </c>
      <c r="H172" s="18">
        <v>1.57406</v>
      </c>
      <c r="I172" s="21"/>
      <c r="J172" s="22">
        <f t="shared" si="4"/>
        <v>0.23676683590236169</v>
      </c>
      <c r="K172" s="22">
        <f t="shared" si="5"/>
        <v>2.9852300468451602E-2</v>
      </c>
    </row>
    <row r="173" spans="1:11" x14ac:dyDescent="0.25">
      <c r="A173" s="18" t="s">
        <v>2770</v>
      </c>
      <c r="B173" s="18" t="s">
        <v>2771</v>
      </c>
      <c r="C173" s="18" t="s">
        <v>2772</v>
      </c>
      <c r="D173" s="20">
        <v>1031</v>
      </c>
      <c r="E173" s="18">
        <v>1.52582</v>
      </c>
      <c r="F173" s="18">
        <v>1.39676</v>
      </c>
      <c r="G173" s="18">
        <v>6.0139500000000004</v>
      </c>
      <c r="H173" s="18">
        <v>6.1893900000000004</v>
      </c>
      <c r="I173" s="21"/>
      <c r="J173" s="22">
        <f t="shared" si="4"/>
        <v>0.23949017236264825</v>
      </c>
      <c r="K173" s="22">
        <f t="shared" si="5"/>
        <v>9.1559270155278593E-4</v>
      </c>
    </row>
    <row r="174" spans="1:11" x14ac:dyDescent="0.25">
      <c r="A174" s="18" t="s">
        <v>2136</v>
      </c>
      <c r="B174" s="18" t="s">
        <v>2137</v>
      </c>
      <c r="C174" s="18" t="s">
        <v>2138</v>
      </c>
      <c r="D174" s="20">
        <v>9768</v>
      </c>
      <c r="E174" s="18">
        <v>1.25343</v>
      </c>
      <c r="F174" s="18">
        <v>1.7442</v>
      </c>
      <c r="G174" s="18">
        <v>6.3058199999999998</v>
      </c>
      <c r="H174" s="18">
        <v>6.1772999999999998</v>
      </c>
      <c r="I174" s="21"/>
      <c r="J174" s="22">
        <f t="shared" si="4"/>
        <v>0.24013467786899431</v>
      </c>
      <c r="K174" s="22">
        <f t="shared" si="5"/>
        <v>2.3551161182392023E-2</v>
      </c>
    </row>
    <row r="175" spans="1:11" x14ac:dyDescent="0.25">
      <c r="A175" s="18" t="s">
        <v>604</v>
      </c>
      <c r="B175" s="18" t="s">
        <v>605</v>
      </c>
      <c r="C175" s="18" t="s">
        <v>606</v>
      </c>
      <c r="D175" s="20">
        <v>3787</v>
      </c>
      <c r="E175" s="18">
        <v>2.3858899999999998</v>
      </c>
      <c r="F175" s="18">
        <v>1.79183</v>
      </c>
      <c r="G175" s="18">
        <v>9.0673999999999992</v>
      </c>
      <c r="H175" s="18">
        <v>8.2715499999999995</v>
      </c>
      <c r="I175" s="21"/>
      <c r="J175" s="22">
        <f t="shared" si="4"/>
        <v>0.24094423249389385</v>
      </c>
      <c r="K175" s="22">
        <f t="shared" si="5"/>
        <v>7.5748209181991369E-3</v>
      </c>
    </row>
    <row r="176" spans="1:11" x14ac:dyDescent="0.25">
      <c r="A176" s="18" t="s">
        <v>498</v>
      </c>
      <c r="B176" s="18" t="s">
        <v>499</v>
      </c>
      <c r="C176" s="18" t="s">
        <v>500</v>
      </c>
      <c r="D176" s="20">
        <v>1962</v>
      </c>
      <c r="E176" s="18">
        <v>0.54376100000000005</v>
      </c>
      <c r="F176" s="18">
        <v>0.425624</v>
      </c>
      <c r="G176" s="18">
        <v>2.1304599999999998</v>
      </c>
      <c r="H176" s="18">
        <v>1.8588899999999999</v>
      </c>
      <c r="I176" s="21"/>
      <c r="J176" s="22">
        <f t="shared" si="4"/>
        <v>0.24299321944677707</v>
      </c>
      <c r="K176" s="22">
        <f t="shared" si="5"/>
        <v>2.9673488447174122E-2</v>
      </c>
    </row>
    <row r="177" spans="1:11" x14ac:dyDescent="0.25">
      <c r="A177" s="18" t="s">
        <v>44</v>
      </c>
      <c r="B177" s="18" t="s">
        <v>45</v>
      </c>
      <c r="C177" s="18" t="s">
        <v>46</v>
      </c>
      <c r="D177" s="20">
        <v>4894</v>
      </c>
      <c r="E177" s="18">
        <v>3.9589500000000002</v>
      </c>
      <c r="F177" s="18">
        <v>2.7237499999999999</v>
      </c>
      <c r="G177" s="18">
        <v>14.693199999999999</v>
      </c>
      <c r="H177" s="18">
        <v>12.442</v>
      </c>
      <c r="I177" s="21"/>
      <c r="J177" s="22">
        <f t="shared" si="4"/>
        <v>0.24627421209351694</v>
      </c>
      <c r="K177" s="22">
        <f t="shared" si="5"/>
        <v>3.0456770769147795E-2</v>
      </c>
    </row>
    <row r="178" spans="1:11" x14ac:dyDescent="0.25">
      <c r="A178" s="18" t="s">
        <v>2946</v>
      </c>
      <c r="B178" s="18" t="s">
        <v>2947</v>
      </c>
      <c r="C178" s="18" t="s">
        <v>2948</v>
      </c>
      <c r="D178" s="20">
        <v>578</v>
      </c>
      <c r="E178" s="18">
        <v>3.3738700000000001</v>
      </c>
      <c r="F178" s="18">
        <v>2.5888800000000001</v>
      </c>
      <c r="G178" s="18">
        <v>12.837999999999999</v>
      </c>
      <c r="H178" s="18">
        <v>11.3461</v>
      </c>
      <c r="I178" s="21"/>
      <c r="J178" s="22">
        <f t="shared" si="4"/>
        <v>0.2465566219127443</v>
      </c>
      <c r="K178" s="22">
        <f t="shared" si="5"/>
        <v>2.0507809413205232E-2</v>
      </c>
    </row>
    <row r="179" spans="1:11" x14ac:dyDescent="0.25">
      <c r="A179" s="18" t="s">
        <v>1746</v>
      </c>
      <c r="B179" s="18" t="s">
        <v>1747</v>
      </c>
      <c r="C179" s="18" t="s">
        <v>1748</v>
      </c>
      <c r="D179" s="20">
        <v>7237</v>
      </c>
      <c r="E179" s="18">
        <v>5.7937700000000003</v>
      </c>
      <c r="F179" s="18">
        <v>4.7526999999999999</v>
      </c>
      <c r="G179" s="18">
        <v>21.769300000000001</v>
      </c>
      <c r="H179" s="18">
        <v>20.754000000000001</v>
      </c>
      <c r="I179" s="21"/>
      <c r="J179" s="22">
        <f t="shared" si="4"/>
        <v>0.24801626402466406</v>
      </c>
      <c r="K179" s="22">
        <f t="shared" si="5"/>
        <v>2.0680244971106681E-3</v>
      </c>
    </row>
    <row r="180" spans="1:11" x14ac:dyDescent="0.25">
      <c r="A180" s="18" t="s">
        <v>2976</v>
      </c>
      <c r="B180" s="18" t="s">
        <v>2977</v>
      </c>
      <c r="C180" s="18" t="s">
        <v>2978</v>
      </c>
      <c r="D180" s="20">
        <v>1501</v>
      </c>
      <c r="E180" s="18">
        <v>0.563975</v>
      </c>
      <c r="F180" s="18">
        <v>0.51686399999999999</v>
      </c>
      <c r="G180" s="18">
        <v>2.0085099999999998</v>
      </c>
      <c r="H180" s="18">
        <v>2.2374399999999999</v>
      </c>
      <c r="I180" s="21"/>
      <c r="J180" s="22">
        <f t="shared" si="4"/>
        <v>0.25455763727787661</v>
      </c>
      <c r="K180" s="22">
        <f t="shared" si="5"/>
        <v>3.834398310850537E-2</v>
      </c>
    </row>
    <row r="181" spans="1:11" x14ac:dyDescent="0.25">
      <c r="A181" s="18" t="s">
        <v>2334</v>
      </c>
      <c r="B181" s="18" t="s">
        <v>2335</v>
      </c>
      <c r="C181" s="18" t="s">
        <v>2336</v>
      </c>
      <c r="D181" s="20">
        <v>1460</v>
      </c>
      <c r="E181" s="18">
        <v>0.83722099999999999</v>
      </c>
      <c r="F181" s="18">
        <v>1.0008300000000001</v>
      </c>
      <c r="G181" s="18">
        <v>3.5115599999999998</v>
      </c>
      <c r="H181" s="18">
        <v>3.6809699999999999</v>
      </c>
      <c r="I181" s="21"/>
      <c r="J181" s="22">
        <f t="shared" si="4"/>
        <v>0.25554999423012487</v>
      </c>
      <c r="K181" s="22">
        <f t="shared" si="5"/>
        <v>1.940665717205826E-3</v>
      </c>
    </row>
    <row r="182" spans="1:11" x14ac:dyDescent="0.25">
      <c r="A182" s="18" t="s">
        <v>129</v>
      </c>
      <c r="B182" s="18" t="s">
        <v>130</v>
      </c>
      <c r="C182" s="18" t="s">
        <v>131</v>
      </c>
      <c r="D182" s="20">
        <v>2332</v>
      </c>
      <c r="E182" s="18">
        <v>0.77652299999999996</v>
      </c>
      <c r="F182" s="18">
        <v>0.46299600000000002</v>
      </c>
      <c r="G182" s="18">
        <v>2.4842</v>
      </c>
      <c r="H182" s="18">
        <v>2.3433199999999998</v>
      </c>
      <c r="I182" s="21"/>
      <c r="J182" s="22">
        <f t="shared" si="4"/>
        <v>0.25676102843696141</v>
      </c>
      <c r="K182" s="22">
        <f t="shared" si="5"/>
        <v>2.7511417725638459E-2</v>
      </c>
    </row>
    <row r="183" spans="1:11" x14ac:dyDescent="0.25">
      <c r="A183" s="18" t="s">
        <v>2263</v>
      </c>
      <c r="B183" s="18" t="s">
        <v>2264</v>
      </c>
      <c r="C183" s="18" t="s">
        <v>2265</v>
      </c>
      <c r="D183" s="20">
        <v>1580</v>
      </c>
      <c r="E183" s="18">
        <v>0.80787699999999996</v>
      </c>
      <c r="F183" s="18">
        <v>0.39504899999999998</v>
      </c>
      <c r="G183" s="18">
        <v>2.18235</v>
      </c>
      <c r="H183" s="18">
        <v>2.4959699999999998</v>
      </c>
      <c r="I183" s="21"/>
      <c r="J183" s="22">
        <f t="shared" si="4"/>
        <v>0.25712777236272855</v>
      </c>
      <c r="K183" s="22">
        <f t="shared" si="5"/>
        <v>2.5658027823341138E-2</v>
      </c>
    </row>
    <row r="184" spans="1:11" x14ac:dyDescent="0.25">
      <c r="A184" s="18" t="s">
        <v>3018</v>
      </c>
      <c r="B184" s="18" t="s">
        <v>3019</v>
      </c>
      <c r="C184" s="18" t="s">
        <v>3020</v>
      </c>
      <c r="D184" s="20">
        <v>3197</v>
      </c>
      <c r="E184" s="18">
        <v>0.53168300000000002</v>
      </c>
      <c r="F184" s="18">
        <v>0.335702</v>
      </c>
      <c r="G184" s="18">
        <v>1.83006</v>
      </c>
      <c r="H184" s="18">
        <v>1.5194300000000001</v>
      </c>
      <c r="I184" s="21"/>
      <c r="J184" s="22">
        <f t="shared" si="4"/>
        <v>0.25896031933219682</v>
      </c>
      <c r="K184" s="22">
        <f t="shared" si="5"/>
        <v>3.2265323950362884E-2</v>
      </c>
    </row>
    <row r="185" spans="1:11" x14ac:dyDescent="0.25">
      <c r="A185" s="18" t="s">
        <v>2467</v>
      </c>
      <c r="B185" s="18" t="s">
        <v>2468</v>
      </c>
      <c r="C185" s="18" t="s">
        <v>2469</v>
      </c>
      <c r="D185" s="20">
        <v>7207</v>
      </c>
      <c r="E185" s="18">
        <v>2.5269499999999998</v>
      </c>
      <c r="F185" s="18">
        <v>3.4299499999999998</v>
      </c>
      <c r="G185" s="18">
        <v>11.9351</v>
      </c>
      <c r="H185" s="18">
        <v>11.063000000000001</v>
      </c>
      <c r="I185" s="21"/>
      <c r="J185" s="22">
        <f t="shared" si="4"/>
        <v>0.25901704923450192</v>
      </c>
      <c r="K185" s="22">
        <f t="shared" si="5"/>
        <v>5.4087005032956541E-3</v>
      </c>
    </row>
    <row r="186" spans="1:11" x14ac:dyDescent="0.25">
      <c r="A186" s="18" t="s">
        <v>119</v>
      </c>
      <c r="B186" s="18" t="s">
        <v>120</v>
      </c>
      <c r="C186" s="18" t="s">
        <v>121</v>
      </c>
      <c r="D186" s="20">
        <v>8920</v>
      </c>
      <c r="E186" s="18">
        <v>0.122985</v>
      </c>
      <c r="F186" s="18">
        <v>0.35002800000000001</v>
      </c>
      <c r="G186" s="18">
        <v>1.00728</v>
      </c>
      <c r="H186" s="18">
        <v>0.81162000000000001</v>
      </c>
      <c r="I186" s="21"/>
      <c r="J186" s="22">
        <f t="shared" si="4"/>
        <v>0.26005442850074223</v>
      </c>
      <c r="K186" s="22">
        <f t="shared" si="5"/>
        <v>4.8053910103684858E-2</v>
      </c>
    </row>
    <row r="187" spans="1:11" x14ac:dyDescent="0.25">
      <c r="A187" s="18" t="s">
        <v>935</v>
      </c>
      <c r="B187" s="18" t="s">
        <v>936</v>
      </c>
      <c r="C187" s="18" t="s">
        <v>937</v>
      </c>
      <c r="D187" s="20">
        <v>1119</v>
      </c>
      <c r="E187" s="18">
        <v>0.35703800000000002</v>
      </c>
      <c r="F187" s="18">
        <v>0.174932</v>
      </c>
      <c r="G187" s="18">
        <v>1.10409</v>
      </c>
      <c r="H187" s="18">
        <v>0.94017399999999995</v>
      </c>
      <c r="I187" s="21"/>
      <c r="J187" s="22">
        <f t="shared" si="4"/>
        <v>0.26022568513655769</v>
      </c>
      <c r="K187" s="22">
        <f t="shared" si="5"/>
        <v>2.5932285815957922E-2</v>
      </c>
    </row>
    <row r="188" spans="1:11" x14ac:dyDescent="0.25">
      <c r="A188" s="18" t="s">
        <v>893</v>
      </c>
      <c r="B188" s="18" t="s">
        <v>846</v>
      </c>
      <c r="C188" s="18" t="s">
        <v>894</v>
      </c>
      <c r="D188" s="20">
        <v>1843</v>
      </c>
      <c r="E188" s="18">
        <v>0.81574599999999997</v>
      </c>
      <c r="F188" s="18">
        <v>0.74808600000000003</v>
      </c>
      <c r="G188" s="18">
        <v>2.8524500000000002</v>
      </c>
      <c r="H188" s="18">
        <v>3.1339100000000002</v>
      </c>
      <c r="I188" s="21"/>
      <c r="J188" s="22">
        <f t="shared" si="4"/>
        <v>0.26123253529690832</v>
      </c>
      <c r="K188" s="22">
        <f t="shared" si="5"/>
        <v>3.120269608787575E-2</v>
      </c>
    </row>
    <row r="189" spans="1:11" x14ac:dyDescent="0.25">
      <c r="A189" s="18" t="s">
        <v>2353</v>
      </c>
      <c r="B189" s="18" t="s">
        <v>2354</v>
      </c>
      <c r="C189" s="18" t="s">
        <v>2355</v>
      </c>
      <c r="D189" s="20">
        <v>1562</v>
      </c>
      <c r="E189" s="18">
        <v>2.49756</v>
      </c>
      <c r="F189" s="18">
        <v>3.1381800000000002</v>
      </c>
      <c r="G189" s="18">
        <v>11.4107</v>
      </c>
      <c r="H189" s="18">
        <v>10.1067</v>
      </c>
      <c r="I189" s="21"/>
      <c r="J189" s="22">
        <f t="shared" si="4"/>
        <v>0.26191547305901269</v>
      </c>
      <c r="K189" s="22">
        <f t="shared" si="5"/>
        <v>2.2575032439528728E-2</v>
      </c>
    </row>
    <row r="190" spans="1:11" x14ac:dyDescent="0.25">
      <c r="A190" s="18" t="s">
        <v>2999</v>
      </c>
      <c r="B190" s="18" t="s">
        <v>2216</v>
      </c>
      <c r="C190" s="18" t="s">
        <v>2217</v>
      </c>
      <c r="D190" s="20">
        <v>1683</v>
      </c>
      <c r="E190" s="18">
        <v>2.9510399999999999</v>
      </c>
      <c r="F190" s="18">
        <v>1.89422</v>
      </c>
      <c r="G190" s="18">
        <v>9.7172099999999997</v>
      </c>
      <c r="H190" s="18">
        <v>8.7285400000000006</v>
      </c>
      <c r="I190" s="21"/>
      <c r="J190" s="22">
        <f t="shared" si="4"/>
        <v>0.26267622623097459</v>
      </c>
      <c r="K190" s="22">
        <f t="shared" si="5"/>
        <v>1.1292548907374574E-2</v>
      </c>
    </row>
    <row r="191" spans="1:11" x14ac:dyDescent="0.25">
      <c r="A191" s="18" t="s">
        <v>357</v>
      </c>
      <c r="B191" s="18" t="s">
        <v>358</v>
      </c>
      <c r="C191" s="18" t="s">
        <v>359</v>
      </c>
      <c r="D191" s="20">
        <v>2129</v>
      </c>
      <c r="E191" s="18">
        <v>1.09517</v>
      </c>
      <c r="F191" s="18">
        <v>0.64559200000000005</v>
      </c>
      <c r="G191" s="18">
        <v>3.5182099999999998</v>
      </c>
      <c r="H191" s="18">
        <v>3.0959400000000001</v>
      </c>
      <c r="I191" s="21"/>
      <c r="J191" s="22">
        <f t="shared" si="4"/>
        <v>0.26318756000393095</v>
      </c>
      <c r="K191" s="22">
        <f t="shared" si="5"/>
        <v>1.5820170107196475E-2</v>
      </c>
    </row>
    <row r="192" spans="1:11" x14ac:dyDescent="0.25">
      <c r="A192" s="18" t="s">
        <v>2831</v>
      </c>
      <c r="B192" s="18" t="s">
        <v>2832</v>
      </c>
      <c r="C192" s="18" t="s">
        <v>2833</v>
      </c>
      <c r="D192" s="20">
        <v>5384</v>
      </c>
      <c r="E192" s="18">
        <v>0.72501199999999999</v>
      </c>
      <c r="F192" s="18">
        <v>0.74114199999999997</v>
      </c>
      <c r="G192" s="18">
        <v>2.61476</v>
      </c>
      <c r="H192" s="18">
        <v>2.8369900000000001</v>
      </c>
      <c r="I192" s="21"/>
      <c r="J192" s="22">
        <f t="shared" si="4"/>
        <v>0.2689327280231118</v>
      </c>
      <c r="K192" s="22">
        <f t="shared" si="5"/>
        <v>3.4559810272675802E-2</v>
      </c>
    </row>
    <row r="193" spans="1:11" x14ac:dyDescent="0.25">
      <c r="A193" s="18" t="s">
        <v>1926</v>
      </c>
      <c r="B193" s="18" t="s">
        <v>1927</v>
      </c>
      <c r="C193" s="18" t="s">
        <v>1928</v>
      </c>
      <c r="D193" s="20">
        <v>4480</v>
      </c>
      <c r="E193" s="18">
        <v>0.35131499999999999</v>
      </c>
      <c r="F193" s="18">
        <v>0.389324</v>
      </c>
      <c r="G193" s="18">
        <v>1.40455</v>
      </c>
      <c r="H193" s="18">
        <v>1.3438099999999999</v>
      </c>
      <c r="I193" s="21"/>
      <c r="J193" s="22">
        <f t="shared" si="4"/>
        <v>0.26948398317542099</v>
      </c>
      <c r="K193" s="22">
        <f t="shared" si="5"/>
        <v>3.0595599190368066E-3</v>
      </c>
    </row>
    <row r="194" spans="1:11" x14ac:dyDescent="0.25">
      <c r="A194" s="18" t="s">
        <v>47</v>
      </c>
      <c r="B194" s="18" t="s">
        <v>48</v>
      </c>
      <c r="C194" s="18" t="s">
        <v>49</v>
      </c>
      <c r="D194" s="20">
        <v>5987</v>
      </c>
      <c r="E194" s="18">
        <v>7.0604300000000002</v>
      </c>
      <c r="F194" s="18">
        <v>8.0368499999999994</v>
      </c>
      <c r="G194" s="18">
        <v>26.147300000000001</v>
      </c>
      <c r="H194" s="18">
        <v>29.717500000000001</v>
      </c>
      <c r="I194" s="21"/>
      <c r="J194" s="22">
        <f t="shared" ref="J194:J257" si="6">AVERAGE(E194:F194)/AVERAGE(G194:H194)</f>
        <v>0.27024673855451015</v>
      </c>
      <c r="K194" s="22">
        <f t="shared" ref="K194:K257" si="7">_xlfn.T.TEST(E194:F194,G194:H194,2,3)</f>
        <v>4.1772531494380594E-2</v>
      </c>
    </row>
    <row r="195" spans="1:11" x14ac:dyDescent="0.25">
      <c r="A195" s="18" t="s">
        <v>320</v>
      </c>
      <c r="B195" s="18" t="s">
        <v>319</v>
      </c>
      <c r="C195" s="18" t="s">
        <v>321</v>
      </c>
      <c r="D195" s="20">
        <v>1006</v>
      </c>
      <c r="E195" s="18">
        <v>0.65355799999999997</v>
      </c>
      <c r="F195" s="18">
        <v>0.381249</v>
      </c>
      <c r="G195" s="18">
        <v>2.0118999999999998</v>
      </c>
      <c r="H195" s="18">
        <v>1.81273</v>
      </c>
      <c r="I195" s="21"/>
      <c r="J195" s="22">
        <f t="shared" si="6"/>
        <v>0.27056394997686051</v>
      </c>
      <c r="K195" s="22">
        <f t="shared" si="7"/>
        <v>1.8445032618928717E-2</v>
      </c>
    </row>
    <row r="196" spans="1:11" x14ac:dyDescent="0.25">
      <c r="A196" s="18" t="s">
        <v>1291</v>
      </c>
      <c r="B196" s="18" t="s">
        <v>1290</v>
      </c>
      <c r="C196" s="18" t="s">
        <v>1292</v>
      </c>
      <c r="D196" s="20">
        <v>1180</v>
      </c>
      <c r="E196" s="18">
        <v>9.1210500000000003</v>
      </c>
      <c r="F196" s="18">
        <v>9.3565299999999993</v>
      </c>
      <c r="G196" s="18">
        <v>34.791400000000003</v>
      </c>
      <c r="H196" s="18">
        <v>33.481299999999997</v>
      </c>
      <c r="I196" s="21"/>
      <c r="J196" s="22">
        <f t="shared" si="6"/>
        <v>0.27064375658205986</v>
      </c>
      <c r="K196" s="22">
        <f t="shared" si="7"/>
        <v>1.3654223536120983E-2</v>
      </c>
    </row>
    <row r="197" spans="1:11" x14ac:dyDescent="0.25">
      <c r="A197" s="18" t="s">
        <v>1864</v>
      </c>
      <c r="B197" s="18" t="s">
        <v>1865</v>
      </c>
      <c r="C197" s="18" t="s">
        <v>1866</v>
      </c>
      <c r="D197" s="20">
        <v>1995</v>
      </c>
      <c r="E197" s="18">
        <v>22.797499999999999</v>
      </c>
      <c r="F197" s="18">
        <v>22.5547</v>
      </c>
      <c r="G197" s="18">
        <v>84.444800000000001</v>
      </c>
      <c r="H197" s="18">
        <v>81.591200000000001</v>
      </c>
      <c r="I197" s="21"/>
      <c r="J197" s="22">
        <f t="shared" si="6"/>
        <v>0.27314678744368687</v>
      </c>
      <c r="K197" s="22">
        <f t="shared" si="7"/>
        <v>1.4349240933166611E-2</v>
      </c>
    </row>
    <row r="198" spans="1:11" x14ac:dyDescent="0.25">
      <c r="A198" s="18" t="s">
        <v>3001</v>
      </c>
      <c r="B198" s="18" t="s">
        <v>1588</v>
      </c>
      <c r="C198" s="18" t="s">
        <v>1589</v>
      </c>
      <c r="D198" s="20">
        <v>3708</v>
      </c>
      <c r="E198" s="18">
        <v>1.0928500000000001</v>
      </c>
      <c r="F198" s="18">
        <v>2.5533100000000002</v>
      </c>
      <c r="G198" s="18">
        <v>7.2814100000000002</v>
      </c>
      <c r="H198" s="18">
        <v>6.0145200000000001</v>
      </c>
      <c r="I198" s="21"/>
      <c r="J198" s="22">
        <f t="shared" si="6"/>
        <v>0.2742312873187509</v>
      </c>
      <c r="K198" s="22">
        <f t="shared" si="7"/>
        <v>3.9420589120102358E-2</v>
      </c>
    </row>
    <row r="199" spans="1:11" x14ac:dyDescent="0.25">
      <c r="A199" s="18" t="s">
        <v>1996</v>
      </c>
      <c r="B199" s="18" t="s">
        <v>1997</v>
      </c>
      <c r="C199" s="18" t="s">
        <v>1998</v>
      </c>
      <c r="D199" s="20">
        <v>2632</v>
      </c>
      <c r="E199" s="18">
        <v>1.99224</v>
      </c>
      <c r="F199" s="18">
        <v>1.30132</v>
      </c>
      <c r="G199" s="18">
        <v>6.5189000000000004</v>
      </c>
      <c r="H199" s="18">
        <v>5.3452799999999998</v>
      </c>
      <c r="I199" s="21"/>
      <c r="J199" s="22">
        <f t="shared" si="6"/>
        <v>0.27760536337108843</v>
      </c>
      <c r="K199" s="22">
        <f t="shared" si="7"/>
        <v>3.975177325582821E-2</v>
      </c>
    </row>
    <row r="200" spans="1:11" x14ac:dyDescent="0.25">
      <c r="A200" s="18" t="s">
        <v>1662</v>
      </c>
      <c r="B200" s="18" t="s">
        <v>1663</v>
      </c>
      <c r="C200" s="18" t="s">
        <v>1664</v>
      </c>
      <c r="D200" s="20">
        <v>3267</v>
      </c>
      <c r="E200" s="18">
        <v>5.1692499999999999</v>
      </c>
      <c r="F200" s="18">
        <v>4.3036500000000002</v>
      </c>
      <c r="G200" s="18">
        <v>16.6768</v>
      </c>
      <c r="H200" s="18">
        <v>17.0564</v>
      </c>
      <c r="I200" s="21"/>
      <c r="J200" s="22">
        <f t="shared" si="6"/>
        <v>0.28081830362965859</v>
      </c>
      <c r="K200" s="22">
        <f t="shared" si="7"/>
        <v>8.3263656695042841E-3</v>
      </c>
    </row>
    <row r="201" spans="1:11" x14ac:dyDescent="0.25">
      <c r="A201" s="18" t="s">
        <v>183</v>
      </c>
      <c r="B201" s="18" t="s">
        <v>184</v>
      </c>
      <c r="C201" s="18" t="s">
        <v>185</v>
      </c>
      <c r="D201" s="20">
        <v>3559</v>
      </c>
      <c r="E201" s="18">
        <v>6.9312699999999996</v>
      </c>
      <c r="F201" s="18">
        <v>8.2126000000000001</v>
      </c>
      <c r="G201" s="18">
        <v>27.3553</v>
      </c>
      <c r="H201" s="18">
        <v>26.468299999999999</v>
      </c>
      <c r="I201" s="21"/>
      <c r="J201" s="22">
        <f t="shared" si="6"/>
        <v>0.28136115012745339</v>
      </c>
      <c r="K201" s="22">
        <f t="shared" si="7"/>
        <v>2.8719621946412355E-3</v>
      </c>
    </row>
    <row r="202" spans="1:11" x14ac:dyDescent="0.25">
      <c r="A202" s="18" t="s">
        <v>2356</v>
      </c>
      <c r="B202" s="18" t="s">
        <v>2357</v>
      </c>
      <c r="C202" s="18" t="s">
        <v>2358</v>
      </c>
      <c r="D202" s="20">
        <v>1625</v>
      </c>
      <c r="E202" s="18">
        <v>3.2771699999999999</v>
      </c>
      <c r="F202" s="18">
        <v>3.13104</v>
      </c>
      <c r="G202" s="18">
        <v>11.4192</v>
      </c>
      <c r="H202" s="18">
        <v>11.3177</v>
      </c>
      <c r="I202" s="21"/>
      <c r="J202" s="22">
        <f t="shared" si="6"/>
        <v>0.28184185179158111</v>
      </c>
      <c r="K202" s="22">
        <f t="shared" si="7"/>
        <v>2.7717035195972106E-4</v>
      </c>
    </row>
    <row r="203" spans="1:11" x14ac:dyDescent="0.25">
      <c r="A203" s="18" t="s">
        <v>232</v>
      </c>
      <c r="B203" s="18" t="s">
        <v>233</v>
      </c>
      <c r="C203" s="18" t="s">
        <v>234</v>
      </c>
      <c r="D203" s="20">
        <v>2794</v>
      </c>
      <c r="E203" s="18">
        <v>0.34800500000000001</v>
      </c>
      <c r="F203" s="18">
        <v>0.222998</v>
      </c>
      <c r="G203" s="18">
        <v>1.02658</v>
      </c>
      <c r="H203" s="18">
        <v>0.99453800000000003</v>
      </c>
      <c r="I203" s="21"/>
      <c r="J203" s="22">
        <f t="shared" si="6"/>
        <v>0.28251838833754389</v>
      </c>
      <c r="K203" s="22">
        <f t="shared" si="7"/>
        <v>4.2428923775786401E-2</v>
      </c>
    </row>
    <row r="204" spans="1:11" x14ac:dyDescent="0.25">
      <c r="A204" s="18" t="s">
        <v>2172</v>
      </c>
      <c r="B204" s="18" t="s">
        <v>663</v>
      </c>
      <c r="C204" s="18" t="s">
        <v>2173</v>
      </c>
      <c r="D204" s="20">
        <v>4141</v>
      </c>
      <c r="E204" s="18">
        <v>0.43242599999999998</v>
      </c>
      <c r="F204" s="18">
        <v>0.59841599999999995</v>
      </c>
      <c r="G204" s="18">
        <v>1.65795</v>
      </c>
      <c r="H204" s="18">
        <v>1.9847699999999999</v>
      </c>
      <c r="I204" s="21"/>
      <c r="J204" s="22">
        <f t="shared" si="6"/>
        <v>0.28298688891817103</v>
      </c>
      <c r="K204" s="22">
        <f t="shared" si="7"/>
        <v>4.00167789304431E-2</v>
      </c>
    </row>
    <row r="205" spans="1:11" x14ac:dyDescent="0.25">
      <c r="A205" s="18" t="s">
        <v>346</v>
      </c>
      <c r="B205" s="18" t="s">
        <v>347</v>
      </c>
      <c r="C205" s="18" t="s">
        <v>348</v>
      </c>
      <c r="D205" s="20">
        <v>2165</v>
      </c>
      <c r="E205" s="18">
        <v>2.9071799999999999</v>
      </c>
      <c r="F205" s="18">
        <v>1.88391</v>
      </c>
      <c r="G205" s="18">
        <v>7.5622999999999996</v>
      </c>
      <c r="H205" s="18">
        <v>9.3625299999999996</v>
      </c>
      <c r="I205" s="21"/>
      <c r="J205" s="22">
        <f t="shared" si="6"/>
        <v>0.2830805390659758</v>
      </c>
      <c r="K205" s="22">
        <f t="shared" si="7"/>
        <v>4.6447635247147491E-2</v>
      </c>
    </row>
    <row r="206" spans="1:11" x14ac:dyDescent="0.25">
      <c r="A206" s="18" t="s">
        <v>2944</v>
      </c>
      <c r="B206" s="18" t="s">
        <v>1054</v>
      </c>
      <c r="C206" s="18" t="s">
        <v>2945</v>
      </c>
      <c r="D206" s="20">
        <v>4337</v>
      </c>
      <c r="E206" s="18">
        <v>1.65646</v>
      </c>
      <c r="F206" s="18">
        <v>1.1769799999999999</v>
      </c>
      <c r="G206" s="18">
        <v>4.9879699999999998</v>
      </c>
      <c r="H206" s="18">
        <v>4.9706799999999998</v>
      </c>
      <c r="I206" s="21"/>
      <c r="J206" s="22">
        <f t="shared" si="6"/>
        <v>0.28452049223539339</v>
      </c>
      <c r="K206" s="22">
        <f t="shared" si="7"/>
        <v>4.2525377985141451E-2</v>
      </c>
    </row>
    <row r="207" spans="1:11" x14ac:dyDescent="0.25">
      <c r="A207" s="18" t="s">
        <v>1982</v>
      </c>
      <c r="B207" s="18" t="s">
        <v>143</v>
      </c>
      <c r="C207" s="18" t="s">
        <v>144</v>
      </c>
      <c r="D207" s="20">
        <v>2869</v>
      </c>
      <c r="E207" s="18">
        <v>11.054600000000001</v>
      </c>
      <c r="F207" s="18">
        <v>9.1467299999999998</v>
      </c>
      <c r="G207" s="18">
        <v>37.682499999999997</v>
      </c>
      <c r="H207" s="18">
        <v>32.935400000000001</v>
      </c>
      <c r="I207" s="21"/>
      <c r="J207" s="22">
        <f t="shared" si="6"/>
        <v>0.28606528939546488</v>
      </c>
      <c r="K207" s="22">
        <f t="shared" si="7"/>
        <v>3.4225761245866557E-2</v>
      </c>
    </row>
    <row r="208" spans="1:11" x14ac:dyDescent="0.25">
      <c r="A208" s="18" t="s">
        <v>2618</v>
      </c>
      <c r="B208" s="18" t="s">
        <v>2619</v>
      </c>
      <c r="C208" s="18" t="s">
        <v>2620</v>
      </c>
      <c r="D208" s="20">
        <v>2858</v>
      </c>
      <c r="E208" s="18">
        <v>0.40659099999999998</v>
      </c>
      <c r="F208" s="18">
        <v>0.29869299999999999</v>
      </c>
      <c r="G208" s="18">
        <v>1.2277199999999999</v>
      </c>
      <c r="H208" s="18">
        <v>1.22149</v>
      </c>
      <c r="I208" s="21"/>
      <c r="J208" s="22">
        <f t="shared" si="6"/>
        <v>0.28796387406551505</v>
      </c>
      <c r="K208" s="22">
        <f t="shared" si="7"/>
        <v>3.8729129927328708E-2</v>
      </c>
    </row>
    <row r="209" spans="1:11" x14ac:dyDescent="0.25">
      <c r="A209" s="18" t="s">
        <v>2259</v>
      </c>
      <c r="B209" s="18" t="s">
        <v>160</v>
      </c>
      <c r="C209" s="18" t="s">
        <v>2260</v>
      </c>
      <c r="D209" s="20">
        <v>5858</v>
      </c>
      <c r="E209" s="18">
        <v>1.4575</v>
      </c>
      <c r="F209" s="18">
        <v>1.3037000000000001</v>
      </c>
      <c r="G209" s="18">
        <v>5.1086099999999997</v>
      </c>
      <c r="H209" s="18">
        <v>4.4665400000000002</v>
      </c>
      <c r="I209" s="21"/>
      <c r="J209" s="22">
        <f t="shared" si="6"/>
        <v>0.28837146154368337</v>
      </c>
      <c r="K209" s="22">
        <f t="shared" si="7"/>
        <v>4.8302340190266087E-2</v>
      </c>
    </row>
    <row r="210" spans="1:11" x14ac:dyDescent="0.25">
      <c r="A210" s="18" t="s">
        <v>1793</v>
      </c>
      <c r="B210" s="18" t="s">
        <v>235</v>
      </c>
      <c r="C210" s="18" t="s">
        <v>1794</v>
      </c>
      <c r="D210" s="20">
        <v>3123</v>
      </c>
      <c r="E210" s="18">
        <v>0.60913899999999999</v>
      </c>
      <c r="F210" s="18">
        <v>0.62764299999999995</v>
      </c>
      <c r="G210" s="18">
        <v>2.2227600000000001</v>
      </c>
      <c r="H210" s="18">
        <v>2.0376099999999999</v>
      </c>
      <c r="I210" s="21"/>
      <c r="J210" s="22">
        <f t="shared" si="6"/>
        <v>0.29029919936531329</v>
      </c>
      <c r="K210" s="22">
        <f t="shared" si="7"/>
        <v>3.7154910130174974E-2</v>
      </c>
    </row>
    <row r="211" spans="1:11" x14ac:dyDescent="0.25">
      <c r="A211" s="18" t="s">
        <v>686</v>
      </c>
      <c r="B211" s="18" t="s">
        <v>687</v>
      </c>
      <c r="C211" s="18" t="s">
        <v>688</v>
      </c>
      <c r="D211" s="20">
        <v>544</v>
      </c>
      <c r="E211" s="18">
        <v>0.287246</v>
      </c>
      <c r="F211" s="18">
        <v>0.47610400000000003</v>
      </c>
      <c r="G211" s="18">
        <v>1.2725299999999999</v>
      </c>
      <c r="H211" s="18">
        <v>1.3474200000000001</v>
      </c>
      <c r="I211" s="21"/>
      <c r="J211" s="22">
        <f t="shared" si="6"/>
        <v>0.29136052214736918</v>
      </c>
      <c r="K211" s="22">
        <f t="shared" si="7"/>
        <v>3.8314613191279163E-2</v>
      </c>
    </row>
    <row r="212" spans="1:11" x14ac:dyDescent="0.25">
      <c r="A212" s="18" t="s">
        <v>2761</v>
      </c>
      <c r="B212" s="18" t="s">
        <v>1738</v>
      </c>
      <c r="C212" s="18" t="s">
        <v>1739</v>
      </c>
      <c r="D212" s="20">
        <v>2068</v>
      </c>
      <c r="E212" s="18">
        <v>2.8178000000000001</v>
      </c>
      <c r="F212" s="18">
        <v>2.6861799999999998</v>
      </c>
      <c r="G212" s="18">
        <v>9.8709199999999999</v>
      </c>
      <c r="H212" s="18">
        <v>8.8214699999999997</v>
      </c>
      <c r="I212" s="21"/>
      <c r="J212" s="22">
        <f t="shared" si="6"/>
        <v>0.294450308387531</v>
      </c>
      <c r="K212" s="22">
        <f t="shared" si="7"/>
        <v>4.7354574042380596E-2</v>
      </c>
    </row>
    <row r="213" spans="1:11" x14ac:dyDescent="0.25">
      <c r="A213" s="18" t="s">
        <v>2111</v>
      </c>
      <c r="B213" s="18" t="s">
        <v>2112</v>
      </c>
      <c r="C213" s="18" t="s">
        <v>2113</v>
      </c>
      <c r="D213" s="20">
        <v>2845</v>
      </c>
      <c r="E213" s="18">
        <v>5.0168799999999996</v>
      </c>
      <c r="F213" s="18">
        <v>4.0007700000000002</v>
      </c>
      <c r="G213" s="18">
        <v>16.285699999999999</v>
      </c>
      <c r="H213" s="18">
        <v>14.1548</v>
      </c>
      <c r="I213" s="21"/>
      <c r="J213" s="22">
        <f t="shared" si="6"/>
        <v>0.29623856375552304</v>
      </c>
      <c r="K213" s="22">
        <f t="shared" si="7"/>
        <v>3.0793422077098863E-2</v>
      </c>
    </row>
    <row r="214" spans="1:11" x14ac:dyDescent="0.25">
      <c r="A214" s="18" t="s">
        <v>2592</v>
      </c>
      <c r="B214" s="18" t="s">
        <v>2593</v>
      </c>
      <c r="C214" s="18" t="s">
        <v>2594</v>
      </c>
      <c r="D214" s="20">
        <v>18317</v>
      </c>
      <c r="E214" s="18">
        <v>3.2345199999999998</v>
      </c>
      <c r="F214" s="18">
        <v>5.4413999999999998</v>
      </c>
      <c r="G214" s="18">
        <v>15.649800000000001</v>
      </c>
      <c r="H214" s="18">
        <v>13.622999999999999</v>
      </c>
      <c r="I214" s="21"/>
      <c r="J214" s="22">
        <f t="shared" si="6"/>
        <v>0.29638162389658657</v>
      </c>
      <c r="K214" s="22">
        <f t="shared" si="7"/>
        <v>2.0902944945358836E-2</v>
      </c>
    </row>
    <row r="215" spans="1:11" x14ac:dyDescent="0.25">
      <c r="A215" s="18" t="s">
        <v>2197</v>
      </c>
      <c r="B215" s="18" t="s">
        <v>2198</v>
      </c>
      <c r="C215" s="18" t="s">
        <v>2199</v>
      </c>
      <c r="D215" s="20">
        <v>1820</v>
      </c>
      <c r="E215" s="18">
        <v>2.31345</v>
      </c>
      <c r="F215" s="18">
        <v>1.77346</v>
      </c>
      <c r="G215" s="18">
        <v>6.4271399999999996</v>
      </c>
      <c r="H215" s="18">
        <v>7.2382499999999999</v>
      </c>
      <c r="I215" s="21"/>
      <c r="J215" s="22">
        <f t="shared" si="6"/>
        <v>0.29907013264897675</v>
      </c>
      <c r="K215" s="22">
        <f t="shared" si="7"/>
        <v>1.5795759557635815E-2</v>
      </c>
    </row>
    <row r="216" spans="1:11" x14ac:dyDescent="0.25">
      <c r="A216" s="18" t="s">
        <v>2868</v>
      </c>
      <c r="B216" s="18" t="s">
        <v>2869</v>
      </c>
      <c r="C216" s="18" t="s">
        <v>2870</v>
      </c>
      <c r="D216" s="20">
        <v>1964</v>
      </c>
      <c r="E216" s="18">
        <v>0.56333100000000003</v>
      </c>
      <c r="F216" s="18">
        <v>0.37062899999999999</v>
      </c>
      <c r="G216" s="18">
        <v>1.6040099999999999</v>
      </c>
      <c r="H216" s="18">
        <v>1.48231</v>
      </c>
      <c r="I216" s="21"/>
      <c r="J216" s="22">
        <f t="shared" si="6"/>
        <v>0.30261282044635684</v>
      </c>
      <c r="K216" s="22">
        <f t="shared" si="7"/>
        <v>1.8513396884234805E-2</v>
      </c>
    </row>
    <row r="217" spans="1:11" x14ac:dyDescent="0.25">
      <c r="A217" s="18" t="s">
        <v>2401</v>
      </c>
      <c r="B217" s="18" t="s">
        <v>2402</v>
      </c>
      <c r="C217" s="18" t="s">
        <v>2403</v>
      </c>
      <c r="D217" s="20">
        <v>4021</v>
      </c>
      <c r="E217" s="18">
        <v>1.41682</v>
      </c>
      <c r="F217" s="18">
        <v>1.1749099999999999</v>
      </c>
      <c r="G217" s="18">
        <v>4.2696199999999997</v>
      </c>
      <c r="H217" s="18">
        <v>4.2912800000000004</v>
      </c>
      <c r="I217" s="21"/>
      <c r="J217" s="22">
        <f t="shared" si="6"/>
        <v>0.30274036608300531</v>
      </c>
      <c r="K217" s="22">
        <f t="shared" si="7"/>
        <v>2.4671433653537238E-2</v>
      </c>
    </row>
    <row r="218" spans="1:11" x14ac:dyDescent="0.25">
      <c r="A218" s="18" t="s">
        <v>1305</v>
      </c>
      <c r="B218" s="18" t="s">
        <v>457</v>
      </c>
      <c r="C218" s="18" t="s">
        <v>1306</v>
      </c>
      <c r="D218" s="20">
        <v>3664</v>
      </c>
      <c r="E218" s="18">
        <v>1.63341</v>
      </c>
      <c r="F218" s="18">
        <v>1.0063500000000001</v>
      </c>
      <c r="G218" s="18">
        <v>4.03756</v>
      </c>
      <c r="H218" s="18">
        <v>4.5758900000000002</v>
      </c>
      <c r="I218" s="21"/>
      <c r="J218" s="22">
        <f t="shared" si="6"/>
        <v>0.30646953311390907</v>
      </c>
      <c r="K218" s="22">
        <f t="shared" si="7"/>
        <v>1.9778209406973501E-2</v>
      </c>
    </row>
    <row r="219" spans="1:11" x14ac:dyDescent="0.25">
      <c r="A219" s="18" t="s">
        <v>1851</v>
      </c>
      <c r="B219" s="18" t="s">
        <v>1852</v>
      </c>
      <c r="C219" s="18" t="s">
        <v>1853</v>
      </c>
      <c r="D219" s="20">
        <v>3626</v>
      </c>
      <c r="E219" s="18">
        <v>1.8613200000000001</v>
      </c>
      <c r="F219" s="18">
        <v>1.9657899999999999</v>
      </c>
      <c r="G219" s="18">
        <v>6.5540900000000004</v>
      </c>
      <c r="H219" s="18">
        <v>5.92537</v>
      </c>
      <c r="I219" s="21"/>
      <c r="J219" s="22">
        <f t="shared" si="6"/>
        <v>0.3066727246210974</v>
      </c>
      <c r="K219" s="22">
        <f t="shared" si="7"/>
        <v>4.1001675223649475E-2</v>
      </c>
    </row>
    <row r="220" spans="1:11" x14ac:dyDescent="0.25">
      <c r="A220" s="18" t="s">
        <v>1214</v>
      </c>
      <c r="B220" s="18" t="s">
        <v>1213</v>
      </c>
      <c r="C220" s="18" t="s">
        <v>1215</v>
      </c>
      <c r="D220" s="20">
        <v>957</v>
      </c>
      <c r="E220" s="18">
        <v>0.71033299999999999</v>
      </c>
      <c r="F220" s="18">
        <v>0.35914200000000002</v>
      </c>
      <c r="G220" s="18">
        <v>1.5344599999999999</v>
      </c>
      <c r="H220" s="18">
        <v>1.94736</v>
      </c>
      <c r="I220" s="21"/>
      <c r="J220" s="22">
        <f t="shared" si="6"/>
        <v>0.30715976127427608</v>
      </c>
      <c r="K220" s="22">
        <f t="shared" si="7"/>
        <v>4.9190712460106013E-2</v>
      </c>
    </row>
    <row r="221" spans="1:11" x14ac:dyDescent="0.25">
      <c r="A221" s="18" t="s">
        <v>236</v>
      </c>
      <c r="B221" s="18" t="s">
        <v>237</v>
      </c>
      <c r="C221" s="18" t="s">
        <v>238</v>
      </c>
      <c r="D221" s="20">
        <v>3529</v>
      </c>
      <c r="E221" s="18">
        <v>0.62285000000000001</v>
      </c>
      <c r="F221" s="18">
        <v>0.43639</v>
      </c>
      <c r="G221" s="18">
        <v>1.74796</v>
      </c>
      <c r="H221" s="18">
        <v>1.68265</v>
      </c>
      <c r="I221" s="21"/>
      <c r="J221" s="22">
        <f t="shared" si="6"/>
        <v>0.30876141560830289</v>
      </c>
      <c r="K221" s="22">
        <f t="shared" si="7"/>
        <v>3.0926608429905755E-2</v>
      </c>
    </row>
    <row r="222" spans="1:11" x14ac:dyDescent="0.25">
      <c r="A222" s="18" t="s">
        <v>658</v>
      </c>
      <c r="B222" s="18" t="s">
        <v>659</v>
      </c>
      <c r="C222" s="18" t="s">
        <v>660</v>
      </c>
      <c r="D222" s="20">
        <v>1871</v>
      </c>
      <c r="E222" s="18">
        <v>0.33507599999999998</v>
      </c>
      <c r="F222" s="18">
        <v>0.40621200000000002</v>
      </c>
      <c r="G222" s="18">
        <v>1.10205</v>
      </c>
      <c r="H222" s="18">
        <v>1.2700899999999999</v>
      </c>
      <c r="I222" s="21"/>
      <c r="J222" s="22">
        <f t="shared" si="6"/>
        <v>0.31249757602839628</v>
      </c>
      <c r="K222" s="22">
        <f t="shared" si="7"/>
        <v>3.6641378868157125E-2</v>
      </c>
    </row>
    <row r="223" spans="1:11" x14ac:dyDescent="0.25">
      <c r="A223" s="18" t="s">
        <v>2117</v>
      </c>
      <c r="B223" s="18" t="s">
        <v>2118</v>
      </c>
      <c r="C223" s="18" t="s">
        <v>2119</v>
      </c>
      <c r="D223" s="20">
        <v>1615</v>
      </c>
      <c r="E223" s="18">
        <v>7.5164</v>
      </c>
      <c r="F223" s="18">
        <v>6.0917700000000004</v>
      </c>
      <c r="G223" s="18">
        <v>21.792000000000002</v>
      </c>
      <c r="H223" s="18">
        <v>21.414999999999999</v>
      </c>
      <c r="I223" s="21"/>
      <c r="J223" s="22">
        <f t="shared" si="6"/>
        <v>0.31495290115027658</v>
      </c>
      <c r="K223" s="22">
        <f t="shared" si="7"/>
        <v>2.1545816288481234E-2</v>
      </c>
    </row>
    <row r="224" spans="1:11" x14ac:dyDescent="0.25">
      <c r="A224" s="18" t="s">
        <v>489</v>
      </c>
      <c r="B224" s="18" t="s">
        <v>490</v>
      </c>
      <c r="C224" s="18" t="s">
        <v>491</v>
      </c>
      <c r="D224" s="20">
        <v>2898</v>
      </c>
      <c r="E224" s="18">
        <v>1.0987899999999999</v>
      </c>
      <c r="F224" s="18">
        <v>0.97096199999999999</v>
      </c>
      <c r="G224" s="18">
        <v>3.3515199999999998</v>
      </c>
      <c r="H224" s="18">
        <v>3.2124899999999998</v>
      </c>
      <c r="I224" s="21"/>
      <c r="J224" s="22">
        <f t="shared" si="6"/>
        <v>0.3153182277296957</v>
      </c>
      <c r="K224" s="22">
        <f t="shared" si="7"/>
        <v>1.8243335392889241E-3</v>
      </c>
    </row>
    <row r="225" spans="1:11" x14ac:dyDescent="0.25">
      <c r="A225" s="18" t="s">
        <v>1999</v>
      </c>
      <c r="B225" s="18" t="s">
        <v>2000</v>
      </c>
      <c r="C225" s="18" t="s">
        <v>2001</v>
      </c>
      <c r="D225" s="20">
        <v>2002</v>
      </c>
      <c r="E225" s="18">
        <v>2.6067399999999998</v>
      </c>
      <c r="F225" s="18">
        <v>2.7398600000000002</v>
      </c>
      <c r="G225" s="18">
        <v>8.3159100000000006</v>
      </c>
      <c r="H225" s="18">
        <v>8.5957100000000004</v>
      </c>
      <c r="I225" s="21"/>
      <c r="J225" s="22">
        <f t="shared" si="6"/>
        <v>0.31614948774866042</v>
      </c>
      <c r="K225" s="22">
        <f t="shared" si="7"/>
        <v>4.1184768797968346E-3</v>
      </c>
    </row>
    <row r="226" spans="1:11" x14ac:dyDescent="0.25">
      <c r="A226" s="18" t="s">
        <v>1491</v>
      </c>
      <c r="B226" s="18" t="s">
        <v>1492</v>
      </c>
      <c r="C226" s="18" t="s">
        <v>1493</v>
      </c>
      <c r="D226" s="20">
        <v>2583</v>
      </c>
      <c r="E226" s="18">
        <v>1.3512999999999999</v>
      </c>
      <c r="F226" s="18">
        <v>1.1424799999999999</v>
      </c>
      <c r="G226" s="18">
        <v>4.1417999999999999</v>
      </c>
      <c r="H226" s="18">
        <v>3.7202000000000002</v>
      </c>
      <c r="I226" s="21"/>
      <c r="J226" s="22">
        <f t="shared" si="6"/>
        <v>0.31719409819384381</v>
      </c>
      <c r="K226" s="22">
        <f t="shared" si="7"/>
        <v>2.0939268828307905E-2</v>
      </c>
    </row>
    <row r="227" spans="1:11" x14ac:dyDescent="0.25">
      <c r="A227" s="18" t="s">
        <v>1357</v>
      </c>
      <c r="B227" s="18" t="s">
        <v>1358</v>
      </c>
      <c r="C227" s="18" t="s">
        <v>1359</v>
      </c>
      <c r="D227" s="20">
        <v>694</v>
      </c>
      <c r="E227" s="18">
        <v>2.1459800000000002</v>
      </c>
      <c r="F227" s="18">
        <v>1.7680199999999999</v>
      </c>
      <c r="G227" s="18">
        <v>6.0431699999999999</v>
      </c>
      <c r="H227" s="18">
        <v>6.2901100000000003</v>
      </c>
      <c r="I227" s="21"/>
      <c r="J227" s="22">
        <f t="shared" si="6"/>
        <v>0.31735272368745376</v>
      </c>
      <c r="K227" s="22">
        <f t="shared" si="7"/>
        <v>5.4610969754549515E-3</v>
      </c>
    </row>
    <row r="228" spans="1:11" x14ac:dyDescent="0.25">
      <c r="A228" s="18" t="s">
        <v>3033</v>
      </c>
      <c r="B228" s="18" t="s">
        <v>261</v>
      </c>
      <c r="C228" s="18" t="s">
        <v>3034</v>
      </c>
      <c r="D228" s="20">
        <v>3952</v>
      </c>
      <c r="E228" s="18">
        <v>4.5448399999999998</v>
      </c>
      <c r="F228" s="18">
        <v>2.2367499999999998</v>
      </c>
      <c r="G228" s="18">
        <v>11.464600000000001</v>
      </c>
      <c r="H228" s="18">
        <v>9.7516599999999993</v>
      </c>
      <c r="I228" s="21"/>
      <c r="J228" s="22">
        <f t="shared" si="6"/>
        <v>0.31964116201441722</v>
      </c>
      <c r="K228" s="22">
        <f t="shared" si="7"/>
        <v>4.4009916226164528E-2</v>
      </c>
    </row>
    <row r="229" spans="1:11" x14ac:dyDescent="0.25">
      <c r="A229" s="18" t="s">
        <v>1354</v>
      </c>
      <c r="B229" s="18" t="s">
        <v>1355</v>
      </c>
      <c r="C229" s="18" t="s">
        <v>1356</v>
      </c>
      <c r="D229" s="20">
        <v>901</v>
      </c>
      <c r="E229" s="18">
        <v>5.3449900000000001</v>
      </c>
      <c r="F229" s="18">
        <v>4.4843599999999997</v>
      </c>
      <c r="G229" s="18">
        <v>14.3161</v>
      </c>
      <c r="H229" s="18">
        <v>16.298500000000001</v>
      </c>
      <c r="I229" s="21"/>
      <c r="J229" s="22">
        <f t="shared" si="6"/>
        <v>0.32106739921475369</v>
      </c>
      <c r="K229" s="22">
        <f t="shared" si="7"/>
        <v>3.2199875045354487E-2</v>
      </c>
    </row>
    <row r="230" spans="1:11" x14ac:dyDescent="0.25">
      <c r="A230" s="18" t="s">
        <v>2679</v>
      </c>
      <c r="B230" s="18" t="s">
        <v>2558</v>
      </c>
      <c r="C230" s="18" t="s">
        <v>2559</v>
      </c>
      <c r="D230" s="20">
        <v>1604</v>
      </c>
      <c r="E230" s="18">
        <v>2.2264699999999999</v>
      </c>
      <c r="F230" s="18">
        <v>2.73617</v>
      </c>
      <c r="G230" s="18">
        <v>8.1498299999999997</v>
      </c>
      <c r="H230" s="18">
        <v>7.2831400000000004</v>
      </c>
      <c r="I230" s="21"/>
      <c r="J230" s="22">
        <f t="shared" si="6"/>
        <v>0.32156091795681585</v>
      </c>
      <c r="K230" s="22">
        <f t="shared" si="7"/>
        <v>1.7886183150643446E-2</v>
      </c>
    </row>
    <row r="231" spans="1:11" x14ac:dyDescent="0.25">
      <c r="A231" s="18" t="s">
        <v>1665</v>
      </c>
      <c r="B231" s="18" t="s">
        <v>1666</v>
      </c>
      <c r="C231" s="18" t="s">
        <v>1667</v>
      </c>
      <c r="D231" s="20">
        <v>3439</v>
      </c>
      <c r="E231" s="18">
        <v>3.8263699999999998</v>
      </c>
      <c r="F231" s="18">
        <v>4.4214000000000002</v>
      </c>
      <c r="G231" s="18">
        <v>12.4832</v>
      </c>
      <c r="H231" s="18">
        <v>12.811400000000001</v>
      </c>
      <c r="I231" s="21"/>
      <c r="J231" s="22">
        <f t="shared" si="6"/>
        <v>0.32606840985823055</v>
      </c>
      <c r="K231" s="22">
        <f t="shared" si="7"/>
        <v>5.1273103841336064E-3</v>
      </c>
    </row>
    <row r="232" spans="1:11" x14ac:dyDescent="0.25">
      <c r="A232" s="18" t="s">
        <v>2248</v>
      </c>
      <c r="B232" s="18" t="s">
        <v>449</v>
      </c>
      <c r="C232" s="18" t="s">
        <v>2249</v>
      </c>
      <c r="D232" s="20">
        <v>4097</v>
      </c>
      <c r="E232" s="18">
        <v>1.4130100000000001</v>
      </c>
      <c r="F232" s="18">
        <v>1.0408500000000001</v>
      </c>
      <c r="G232" s="18">
        <v>4.1060999999999996</v>
      </c>
      <c r="H232" s="18">
        <v>3.4116300000000002</v>
      </c>
      <c r="I232" s="21"/>
      <c r="J232" s="22">
        <f t="shared" si="6"/>
        <v>0.32640970080064063</v>
      </c>
      <c r="K232" s="22">
        <f t="shared" si="7"/>
        <v>4.3482991183225211E-2</v>
      </c>
    </row>
    <row r="233" spans="1:11" x14ac:dyDescent="0.25">
      <c r="A233" s="18" t="s">
        <v>2704</v>
      </c>
      <c r="B233" s="18" t="s">
        <v>2705</v>
      </c>
      <c r="C233" s="18" t="s">
        <v>2706</v>
      </c>
      <c r="D233" s="20">
        <v>3963</v>
      </c>
      <c r="E233" s="18">
        <v>1.5692299999999999</v>
      </c>
      <c r="F233" s="18">
        <v>1.61008</v>
      </c>
      <c r="G233" s="18">
        <v>4.8327099999999996</v>
      </c>
      <c r="H233" s="18">
        <v>4.8875400000000004</v>
      </c>
      <c r="I233" s="21"/>
      <c r="J233" s="22">
        <f t="shared" si="6"/>
        <v>0.32708109359327181</v>
      </c>
      <c r="K233" s="22">
        <f t="shared" si="7"/>
        <v>1.9811086807509427E-4</v>
      </c>
    </row>
    <row r="234" spans="1:11" x14ac:dyDescent="0.25">
      <c r="A234" s="18" t="s">
        <v>2688</v>
      </c>
      <c r="B234" s="18" t="s">
        <v>2008</v>
      </c>
      <c r="C234" s="18" t="s">
        <v>2009</v>
      </c>
      <c r="D234" s="20">
        <v>2432</v>
      </c>
      <c r="E234" s="18">
        <v>1.5103</v>
      </c>
      <c r="F234" s="18">
        <v>1.48773</v>
      </c>
      <c r="G234" s="18">
        <v>4.4166299999999996</v>
      </c>
      <c r="H234" s="18">
        <v>4.7208899999999998</v>
      </c>
      <c r="I234" s="21"/>
      <c r="J234" s="22">
        <f t="shared" si="6"/>
        <v>0.32810106024391744</v>
      </c>
      <c r="K234" s="22">
        <f t="shared" si="7"/>
        <v>3.0648718765829457E-2</v>
      </c>
    </row>
    <row r="235" spans="1:11" x14ac:dyDescent="0.25">
      <c r="A235" s="18" t="s">
        <v>2289</v>
      </c>
      <c r="B235" s="18" t="s">
        <v>2290</v>
      </c>
      <c r="C235" s="18" t="s">
        <v>2291</v>
      </c>
      <c r="D235" s="20">
        <v>9300</v>
      </c>
      <c r="E235" s="18">
        <v>3.0156800000000001</v>
      </c>
      <c r="F235" s="18">
        <v>1.9086399999999999</v>
      </c>
      <c r="G235" s="18">
        <v>7.8270099999999996</v>
      </c>
      <c r="H235" s="18">
        <v>7.0905500000000004</v>
      </c>
      <c r="I235" s="21"/>
      <c r="J235" s="22">
        <f t="shared" si="6"/>
        <v>0.33010224192160109</v>
      </c>
      <c r="K235" s="22">
        <f t="shared" si="7"/>
        <v>2.5031505812697249E-2</v>
      </c>
    </row>
    <row r="236" spans="1:11" x14ac:dyDescent="0.25">
      <c r="A236" s="18" t="s">
        <v>2733</v>
      </c>
      <c r="B236" s="18" t="s">
        <v>696</v>
      </c>
      <c r="C236" s="18" t="s">
        <v>2734</v>
      </c>
      <c r="D236" s="20">
        <v>3962</v>
      </c>
      <c r="E236" s="18">
        <v>2.6682700000000001</v>
      </c>
      <c r="F236" s="18">
        <v>4.1219299999999999</v>
      </c>
      <c r="G236" s="18">
        <v>11.1488</v>
      </c>
      <c r="H236" s="18">
        <v>9.3622399999999999</v>
      </c>
      <c r="I236" s="21"/>
      <c r="J236" s="22">
        <f t="shared" si="6"/>
        <v>0.33105098522551757</v>
      </c>
      <c r="K236" s="22">
        <f t="shared" si="7"/>
        <v>2.9714155358106963E-2</v>
      </c>
    </row>
    <row r="237" spans="1:11" x14ac:dyDescent="0.25">
      <c r="A237" s="18" t="s">
        <v>1360</v>
      </c>
      <c r="B237" s="18" t="s">
        <v>1087</v>
      </c>
      <c r="C237" s="18" t="s">
        <v>1088</v>
      </c>
      <c r="D237" s="20">
        <v>4601</v>
      </c>
      <c r="E237" s="18">
        <v>7.2419799999999999</v>
      </c>
      <c r="F237" s="18">
        <v>5.4544800000000002</v>
      </c>
      <c r="G237" s="18">
        <v>20.864599999999999</v>
      </c>
      <c r="H237" s="18">
        <v>17.371300000000002</v>
      </c>
      <c r="I237" s="21"/>
      <c r="J237" s="22">
        <f t="shared" si="6"/>
        <v>0.33205599972800431</v>
      </c>
      <c r="K237" s="22">
        <f t="shared" si="7"/>
        <v>4.5221574136419022E-2</v>
      </c>
    </row>
    <row r="238" spans="1:11" x14ac:dyDescent="0.25">
      <c r="A238" s="18" t="s">
        <v>2621</v>
      </c>
      <c r="B238" s="18" t="s">
        <v>646</v>
      </c>
      <c r="C238" s="18" t="s">
        <v>2622</v>
      </c>
      <c r="D238" s="20">
        <v>6565</v>
      </c>
      <c r="E238" s="18">
        <v>0.54750900000000002</v>
      </c>
      <c r="F238" s="18">
        <v>0.42590800000000001</v>
      </c>
      <c r="G238" s="18">
        <v>1.3798699999999999</v>
      </c>
      <c r="H238" s="18">
        <v>1.54955</v>
      </c>
      <c r="I238" s="21"/>
      <c r="J238" s="22">
        <f t="shared" si="6"/>
        <v>0.33229000962647898</v>
      </c>
      <c r="K238" s="22">
        <f t="shared" si="7"/>
        <v>1.5202980515614112E-2</v>
      </c>
    </row>
    <row r="239" spans="1:11" x14ac:dyDescent="0.25">
      <c r="A239" s="18" t="s">
        <v>2769</v>
      </c>
      <c r="B239" s="18" t="s">
        <v>844</v>
      </c>
      <c r="C239" s="18" t="s">
        <v>845</v>
      </c>
      <c r="D239" s="20">
        <v>3128</v>
      </c>
      <c r="E239" s="18">
        <v>0.548265</v>
      </c>
      <c r="F239" s="18">
        <v>0.72521100000000005</v>
      </c>
      <c r="G239" s="18">
        <v>1.94838</v>
      </c>
      <c r="H239" s="18">
        <v>1.8692</v>
      </c>
      <c r="I239" s="21"/>
      <c r="J239" s="22">
        <f t="shared" si="6"/>
        <v>0.33358200744974564</v>
      </c>
      <c r="K239" s="22">
        <f t="shared" si="7"/>
        <v>2.0197038489571582E-2</v>
      </c>
    </row>
    <row r="240" spans="1:11" x14ac:dyDescent="0.25">
      <c r="A240" s="18" t="s">
        <v>297</v>
      </c>
      <c r="B240" s="18" t="s">
        <v>298</v>
      </c>
      <c r="C240" s="18" t="s">
        <v>299</v>
      </c>
      <c r="D240" s="20">
        <v>2688</v>
      </c>
      <c r="E240" s="18">
        <v>2.2689599999999999</v>
      </c>
      <c r="F240" s="18">
        <v>1.2061599999999999</v>
      </c>
      <c r="G240" s="18">
        <v>4.72288</v>
      </c>
      <c r="H240" s="18">
        <v>5.6844799999999998</v>
      </c>
      <c r="I240" s="21"/>
      <c r="J240" s="22">
        <f t="shared" si="6"/>
        <v>0.33390984841496779</v>
      </c>
      <c r="K240" s="22">
        <f t="shared" si="7"/>
        <v>4.0979594818164648E-2</v>
      </c>
    </row>
    <row r="241" spans="1:11" x14ac:dyDescent="0.25">
      <c r="A241" s="18" t="s">
        <v>2002</v>
      </c>
      <c r="B241" s="18" t="s">
        <v>2003</v>
      </c>
      <c r="C241" s="18" t="s">
        <v>2004</v>
      </c>
      <c r="D241" s="20">
        <v>1974</v>
      </c>
      <c r="E241" s="18">
        <v>519.75</v>
      </c>
      <c r="F241" s="18">
        <v>304.34800000000001</v>
      </c>
      <c r="G241" s="18">
        <v>1310.76</v>
      </c>
      <c r="H241" s="18">
        <v>1133.5999999999999</v>
      </c>
      <c r="I241" s="21"/>
      <c r="J241" s="22">
        <f t="shared" si="6"/>
        <v>0.33714264674597855</v>
      </c>
      <c r="K241" s="22">
        <f t="shared" si="7"/>
        <v>3.0846361886142436E-2</v>
      </c>
    </row>
    <row r="242" spans="1:11" x14ac:dyDescent="0.25">
      <c r="A242" s="18" t="s">
        <v>3027</v>
      </c>
      <c r="B242" s="18" t="s">
        <v>3028</v>
      </c>
      <c r="C242" s="18" t="s">
        <v>3029</v>
      </c>
      <c r="D242" s="20">
        <v>1487</v>
      </c>
      <c r="E242" s="18">
        <v>2.13096</v>
      </c>
      <c r="F242" s="18">
        <v>1.5888199999999999</v>
      </c>
      <c r="G242" s="18">
        <v>5.2662000000000004</v>
      </c>
      <c r="H242" s="18">
        <v>5.7141400000000004</v>
      </c>
      <c r="I242" s="21"/>
      <c r="J242" s="22">
        <f t="shared" si="6"/>
        <v>0.3387672877160452</v>
      </c>
      <c r="K242" s="22">
        <f t="shared" si="7"/>
        <v>1.0402623011731983E-2</v>
      </c>
    </row>
    <row r="243" spans="1:11" x14ac:dyDescent="0.25">
      <c r="A243" s="18" t="s">
        <v>2595</v>
      </c>
      <c r="B243" s="18" t="s">
        <v>2596</v>
      </c>
      <c r="C243" s="18" t="s">
        <v>2597</v>
      </c>
      <c r="D243" s="20">
        <v>1626</v>
      </c>
      <c r="E243" s="18">
        <v>0.63384600000000002</v>
      </c>
      <c r="F243" s="18">
        <v>0.71675599999999995</v>
      </c>
      <c r="G243" s="18">
        <v>1.84778</v>
      </c>
      <c r="H243" s="18">
        <v>2.1133299999999999</v>
      </c>
      <c r="I243" s="21"/>
      <c r="J243" s="22">
        <f t="shared" si="6"/>
        <v>0.34096553743773839</v>
      </c>
      <c r="K243" s="22">
        <f t="shared" si="7"/>
        <v>4.5990068056969771E-2</v>
      </c>
    </row>
    <row r="244" spans="1:11" x14ac:dyDescent="0.25">
      <c r="A244" s="18" t="s">
        <v>1171</v>
      </c>
      <c r="B244" s="18" t="s">
        <v>1172</v>
      </c>
      <c r="C244" s="18" t="s">
        <v>1173</v>
      </c>
      <c r="D244" s="20">
        <v>4276</v>
      </c>
      <c r="E244" s="18">
        <v>0.43705100000000002</v>
      </c>
      <c r="F244" s="18">
        <v>0.25483299999999998</v>
      </c>
      <c r="G244" s="18">
        <v>1.10947</v>
      </c>
      <c r="H244" s="18">
        <v>0.91236399999999995</v>
      </c>
      <c r="I244" s="21"/>
      <c r="J244" s="22">
        <f t="shared" si="6"/>
        <v>0.3422061356174641</v>
      </c>
      <c r="K244" s="22">
        <f t="shared" si="7"/>
        <v>3.8882724452152233E-2</v>
      </c>
    </row>
    <row r="245" spans="1:11" x14ac:dyDescent="0.25">
      <c r="A245" s="18" t="s">
        <v>1139</v>
      </c>
      <c r="B245" s="18" t="s">
        <v>1140</v>
      </c>
      <c r="C245" s="18" t="s">
        <v>1141</v>
      </c>
      <c r="D245" s="20">
        <v>1612</v>
      </c>
      <c r="E245" s="18">
        <v>0.95142000000000004</v>
      </c>
      <c r="F245" s="18">
        <v>0.69864599999999999</v>
      </c>
      <c r="G245" s="18">
        <v>2.2968099999999998</v>
      </c>
      <c r="H245" s="18">
        <v>2.52434</v>
      </c>
      <c r="I245" s="21"/>
      <c r="J245" s="22">
        <f t="shared" si="6"/>
        <v>0.34225568588407335</v>
      </c>
      <c r="K245" s="22">
        <f t="shared" si="7"/>
        <v>1.1708049762756627E-2</v>
      </c>
    </row>
    <row r="246" spans="1:11" x14ac:dyDescent="0.25">
      <c r="A246" s="18" t="s">
        <v>1719</v>
      </c>
      <c r="B246" s="18" t="s">
        <v>344</v>
      </c>
      <c r="C246" s="18" t="s">
        <v>1720</v>
      </c>
      <c r="D246" s="20">
        <v>7327</v>
      </c>
      <c r="E246" s="18">
        <v>1.0868</v>
      </c>
      <c r="F246" s="18">
        <v>1.28826</v>
      </c>
      <c r="G246" s="18">
        <v>3.4635500000000001</v>
      </c>
      <c r="H246" s="18">
        <v>3.4018799999999998</v>
      </c>
      <c r="I246" s="21"/>
      <c r="J246" s="22">
        <f t="shared" si="6"/>
        <v>0.34594482792774817</v>
      </c>
      <c r="K246" s="22">
        <f t="shared" si="7"/>
        <v>1.7713443829889132E-2</v>
      </c>
    </row>
    <row r="247" spans="1:11" x14ac:dyDescent="0.25">
      <c r="A247" s="18" t="s">
        <v>522</v>
      </c>
      <c r="B247" s="18" t="s">
        <v>523</v>
      </c>
      <c r="C247" s="18" t="s">
        <v>524</v>
      </c>
      <c r="D247" s="20">
        <v>1079</v>
      </c>
      <c r="E247" s="18">
        <v>11.2629</v>
      </c>
      <c r="F247" s="18">
        <v>8.6455099999999998</v>
      </c>
      <c r="G247" s="18">
        <v>28.9541</v>
      </c>
      <c r="H247" s="18">
        <v>28.582100000000001</v>
      </c>
      <c r="I247" s="21"/>
      <c r="J247" s="22">
        <f t="shared" si="6"/>
        <v>0.34601537814454203</v>
      </c>
      <c r="K247" s="22">
        <f t="shared" si="7"/>
        <v>4.0444154496741609E-2</v>
      </c>
    </row>
    <row r="248" spans="1:11" x14ac:dyDescent="0.25">
      <c r="A248" s="18" t="s">
        <v>2347</v>
      </c>
      <c r="B248" s="18" t="s">
        <v>2348</v>
      </c>
      <c r="C248" s="18" t="s">
        <v>2349</v>
      </c>
      <c r="D248" s="20">
        <v>2243</v>
      </c>
      <c r="E248" s="18">
        <v>1.00197</v>
      </c>
      <c r="F248" s="18">
        <v>1.3329800000000001</v>
      </c>
      <c r="G248" s="18">
        <v>3.1295700000000002</v>
      </c>
      <c r="H248" s="18">
        <v>3.61172</v>
      </c>
      <c r="I248" s="21"/>
      <c r="J248" s="22">
        <f t="shared" si="6"/>
        <v>0.34636545824315523</v>
      </c>
      <c r="K248" s="22">
        <f t="shared" si="7"/>
        <v>2.3807967780251401E-2</v>
      </c>
    </row>
    <row r="249" spans="1:11" x14ac:dyDescent="0.25">
      <c r="A249" s="18" t="s">
        <v>1401</v>
      </c>
      <c r="B249" s="18" t="s">
        <v>1402</v>
      </c>
      <c r="C249" s="18" t="s">
        <v>1403</v>
      </c>
      <c r="D249" s="20">
        <v>7445</v>
      </c>
      <c r="E249" s="18">
        <v>1.0456000000000001</v>
      </c>
      <c r="F249" s="18">
        <v>0.98062000000000005</v>
      </c>
      <c r="G249" s="18">
        <v>2.8770699999999998</v>
      </c>
      <c r="H249" s="18">
        <v>2.9188299999999998</v>
      </c>
      <c r="I249" s="21"/>
      <c r="J249" s="22">
        <f t="shared" si="6"/>
        <v>0.34959540364740599</v>
      </c>
      <c r="K249" s="22">
        <f t="shared" si="7"/>
        <v>1.1035351466555136E-3</v>
      </c>
    </row>
    <row r="250" spans="1:11" x14ac:dyDescent="0.25">
      <c r="A250" s="18" t="s">
        <v>249</v>
      </c>
      <c r="B250" s="18" t="s">
        <v>250</v>
      </c>
      <c r="C250" s="18" t="s">
        <v>251</v>
      </c>
      <c r="D250" s="20">
        <v>4644</v>
      </c>
      <c r="E250" s="18">
        <v>1.1977</v>
      </c>
      <c r="F250" s="18">
        <v>0.97178500000000001</v>
      </c>
      <c r="G250" s="18">
        <v>3.2125699999999999</v>
      </c>
      <c r="H250" s="18">
        <v>2.9904799999999998</v>
      </c>
      <c r="I250" s="21"/>
      <c r="J250" s="22">
        <f t="shared" si="6"/>
        <v>0.34974488356534289</v>
      </c>
      <c r="K250" s="22">
        <f t="shared" si="7"/>
        <v>6.1189158268808068E-3</v>
      </c>
    </row>
    <row r="251" spans="1:11" x14ac:dyDescent="0.25">
      <c r="A251" s="18" t="s">
        <v>2080</v>
      </c>
      <c r="B251" s="18" t="s">
        <v>2081</v>
      </c>
      <c r="C251" s="18" t="s">
        <v>2082</v>
      </c>
      <c r="D251" s="20">
        <v>5005</v>
      </c>
      <c r="E251" s="18">
        <v>1.16398</v>
      </c>
      <c r="F251" s="18">
        <v>1.12517</v>
      </c>
      <c r="G251" s="18">
        <v>3.2858000000000001</v>
      </c>
      <c r="H251" s="18">
        <v>3.2397900000000002</v>
      </c>
      <c r="I251" s="21"/>
      <c r="J251" s="22">
        <f t="shared" si="6"/>
        <v>0.35079586673388924</v>
      </c>
      <c r="K251" s="22">
        <f t="shared" si="7"/>
        <v>2.4636138707236993E-4</v>
      </c>
    </row>
    <row r="252" spans="1:11" x14ac:dyDescent="0.25">
      <c r="A252" s="18" t="s">
        <v>2659</v>
      </c>
      <c r="B252" s="18" t="s">
        <v>2660</v>
      </c>
      <c r="C252" s="18" t="s">
        <v>2661</v>
      </c>
      <c r="D252" s="20">
        <v>6590</v>
      </c>
      <c r="E252" s="18">
        <v>2.0010500000000002</v>
      </c>
      <c r="F252" s="18">
        <v>2.2190500000000002</v>
      </c>
      <c r="G252" s="18">
        <v>6.3454800000000002</v>
      </c>
      <c r="H252" s="18">
        <v>5.6831699999999996</v>
      </c>
      <c r="I252" s="21"/>
      <c r="J252" s="22">
        <f t="shared" si="6"/>
        <v>0.35083737576536028</v>
      </c>
      <c r="K252" s="22">
        <f t="shared" si="7"/>
        <v>3.5687911039279457E-2</v>
      </c>
    </row>
    <row r="253" spans="1:11" x14ac:dyDescent="0.25">
      <c r="A253" s="18" t="s">
        <v>530</v>
      </c>
      <c r="B253" s="18" t="s">
        <v>531</v>
      </c>
      <c r="C253" s="18" t="s">
        <v>532</v>
      </c>
      <c r="D253" s="20">
        <v>625</v>
      </c>
      <c r="E253" s="18">
        <v>3.3540399999999999</v>
      </c>
      <c r="F253" s="18">
        <v>2.7437</v>
      </c>
      <c r="G253" s="18">
        <v>8.1728299999999994</v>
      </c>
      <c r="H253" s="18">
        <v>9.1773900000000008</v>
      </c>
      <c r="I253" s="21"/>
      <c r="J253" s="22">
        <f t="shared" si="6"/>
        <v>0.35145029861292826</v>
      </c>
      <c r="K253" s="22">
        <f t="shared" si="7"/>
        <v>1.9350006598346646E-2</v>
      </c>
    </row>
    <row r="254" spans="1:11" x14ac:dyDescent="0.25">
      <c r="A254" s="18" t="s">
        <v>1729</v>
      </c>
      <c r="B254" s="18" t="s">
        <v>1730</v>
      </c>
      <c r="C254" s="18" t="s">
        <v>1731</v>
      </c>
      <c r="D254" s="20">
        <v>2810</v>
      </c>
      <c r="E254" s="18">
        <v>0.86467000000000005</v>
      </c>
      <c r="F254" s="18">
        <v>1.1211800000000001</v>
      </c>
      <c r="G254" s="18">
        <v>2.8927800000000001</v>
      </c>
      <c r="H254" s="18">
        <v>2.7245200000000001</v>
      </c>
      <c r="I254" s="21"/>
      <c r="J254" s="22">
        <f t="shared" si="6"/>
        <v>0.35352393498655937</v>
      </c>
      <c r="K254" s="22">
        <f t="shared" si="7"/>
        <v>1.1799586443180217E-2</v>
      </c>
    </row>
    <row r="255" spans="1:11" x14ac:dyDescent="0.25">
      <c r="A255" s="18" t="s">
        <v>3024</v>
      </c>
      <c r="B255" s="18" t="s">
        <v>3025</v>
      </c>
      <c r="C255" s="18" t="s">
        <v>3026</v>
      </c>
      <c r="D255" s="20">
        <v>1159</v>
      </c>
      <c r="E255" s="18">
        <v>0.91233600000000004</v>
      </c>
      <c r="F255" s="18">
        <v>0.83008300000000002</v>
      </c>
      <c r="G255" s="18">
        <v>2.34192</v>
      </c>
      <c r="H255" s="18">
        <v>2.5761799999999999</v>
      </c>
      <c r="I255" s="21"/>
      <c r="J255" s="22">
        <f t="shared" si="6"/>
        <v>0.35428702141070739</v>
      </c>
      <c r="K255" s="22">
        <f t="shared" si="7"/>
        <v>2.8519139917795054E-2</v>
      </c>
    </row>
    <row r="256" spans="1:11" x14ac:dyDescent="0.25">
      <c r="A256" s="18" t="s">
        <v>1722</v>
      </c>
      <c r="B256" s="18" t="s">
        <v>1723</v>
      </c>
      <c r="C256" s="18" t="s">
        <v>1724</v>
      </c>
      <c r="D256" s="20">
        <v>1651</v>
      </c>
      <c r="E256" s="18">
        <v>1.7233400000000001</v>
      </c>
      <c r="F256" s="18">
        <v>1.2443900000000001</v>
      </c>
      <c r="G256" s="18">
        <v>3.86951</v>
      </c>
      <c r="H256" s="18">
        <v>4.4959600000000002</v>
      </c>
      <c r="I256" s="21"/>
      <c r="J256" s="22">
        <f t="shared" si="6"/>
        <v>0.35475950544320883</v>
      </c>
      <c r="K256" s="22">
        <f t="shared" si="7"/>
        <v>2.4523330696502987E-2</v>
      </c>
    </row>
    <row r="257" spans="1:11" x14ac:dyDescent="0.25">
      <c r="A257" s="18" t="s">
        <v>2503</v>
      </c>
      <c r="B257" s="18" t="s">
        <v>2504</v>
      </c>
      <c r="C257" s="18" t="s">
        <v>2505</v>
      </c>
      <c r="D257" s="20">
        <v>4072</v>
      </c>
      <c r="E257" s="18">
        <v>1.5344599999999999</v>
      </c>
      <c r="F257" s="18">
        <v>1.2823899999999999</v>
      </c>
      <c r="G257" s="18">
        <v>3.85324</v>
      </c>
      <c r="H257" s="18">
        <v>4.0762799999999997</v>
      </c>
      <c r="I257" s="21"/>
      <c r="J257" s="22">
        <f t="shared" si="6"/>
        <v>0.35523587808593704</v>
      </c>
      <c r="K257" s="22">
        <f t="shared" si="7"/>
        <v>4.575553253664196E-3</v>
      </c>
    </row>
    <row r="258" spans="1:11" x14ac:dyDescent="0.25">
      <c r="A258" s="18" t="s">
        <v>1640</v>
      </c>
      <c r="B258" s="18" t="s">
        <v>948</v>
      </c>
      <c r="C258" s="18" t="s">
        <v>949</v>
      </c>
      <c r="D258" s="20">
        <v>1362</v>
      </c>
      <c r="E258" s="18">
        <v>8.8192900000000005</v>
      </c>
      <c r="F258" s="18">
        <v>8.4470899999999993</v>
      </c>
      <c r="G258" s="18">
        <v>23.210699999999999</v>
      </c>
      <c r="H258" s="18">
        <v>25.157699999999998</v>
      </c>
      <c r="I258" s="21"/>
      <c r="J258" s="22">
        <f t="shared" ref="J258:J321" si="8">AVERAGE(E258:F258)/AVERAGE(G258:H258)</f>
        <v>0.35697645570248343</v>
      </c>
      <c r="K258" s="22">
        <f t="shared" ref="K258:K321" si="9">_xlfn.T.TEST(E258:F258,G258:H258,2,3)</f>
        <v>3.366547492247924E-2</v>
      </c>
    </row>
    <row r="259" spans="1:11" x14ac:dyDescent="0.25">
      <c r="A259" s="18" t="s">
        <v>1404</v>
      </c>
      <c r="B259" s="18" t="s">
        <v>137</v>
      </c>
      <c r="C259" s="18" t="s">
        <v>138</v>
      </c>
      <c r="D259" s="20">
        <v>3589</v>
      </c>
      <c r="E259" s="18">
        <v>0.379056</v>
      </c>
      <c r="F259" s="18">
        <v>0.33781600000000001</v>
      </c>
      <c r="G259" s="18">
        <v>1.00813</v>
      </c>
      <c r="H259" s="18">
        <v>0.98689800000000005</v>
      </c>
      <c r="I259" s="21"/>
      <c r="J259" s="22">
        <f t="shared" si="8"/>
        <v>0.35932929262145691</v>
      </c>
      <c r="K259" s="22">
        <f t="shared" si="9"/>
        <v>5.2783088845904276E-3</v>
      </c>
    </row>
    <row r="260" spans="1:11" x14ac:dyDescent="0.25">
      <c r="A260" s="18" t="s">
        <v>492</v>
      </c>
      <c r="B260" s="18" t="s">
        <v>493</v>
      </c>
      <c r="C260" s="18" t="s">
        <v>494</v>
      </c>
      <c r="D260" s="20">
        <v>4608</v>
      </c>
      <c r="E260" s="18">
        <v>0.42305999999999999</v>
      </c>
      <c r="F260" s="18">
        <v>0.50683900000000004</v>
      </c>
      <c r="G260" s="18">
        <v>1.27023</v>
      </c>
      <c r="H260" s="18">
        <v>1.31541</v>
      </c>
      <c r="I260" s="21"/>
      <c r="J260" s="22">
        <f t="shared" si="8"/>
        <v>0.35963977970637834</v>
      </c>
      <c r="K260" s="22">
        <f t="shared" si="9"/>
        <v>9.5076468449227583E-3</v>
      </c>
    </row>
    <row r="261" spans="1:11" x14ac:dyDescent="0.25">
      <c r="A261" s="18" t="s">
        <v>1897</v>
      </c>
      <c r="B261" s="18" t="s">
        <v>198</v>
      </c>
      <c r="C261" s="18" t="s">
        <v>199</v>
      </c>
      <c r="D261" s="20">
        <v>1614</v>
      </c>
      <c r="E261" s="18">
        <v>142.44900000000001</v>
      </c>
      <c r="F261" s="18">
        <v>121.988</v>
      </c>
      <c r="G261" s="18">
        <v>370.25700000000001</v>
      </c>
      <c r="H261" s="18">
        <v>364.46199999999999</v>
      </c>
      <c r="I261" s="21"/>
      <c r="J261" s="22">
        <f t="shared" si="8"/>
        <v>0.35991583176697484</v>
      </c>
      <c r="K261" s="22">
        <f t="shared" si="9"/>
        <v>1.8254478738373776E-2</v>
      </c>
    </row>
    <row r="262" spans="1:11" x14ac:dyDescent="0.25">
      <c r="A262" s="18" t="s">
        <v>1412</v>
      </c>
      <c r="B262" s="18" t="s">
        <v>1413</v>
      </c>
      <c r="C262" s="18" t="s">
        <v>1414</v>
      </c>
      <c r="D262" s="20">
        <v>1458</v>
      </c>
      <c r="E262" s="18">
        <v>15.046099999999999</v>
      </c>
      <c r="F262" s="18">
        <v>13.492100000000001</v>
      </c>
      <c r="G262" s="18">
        <v>39.012999999999998</v>
      </c>
      <c r="H262" s="18">
        <v>40.186599999999999</v>
      </c>
      <c r="I262" s="21"/>
      <c r="J262" s="22">
        <f t="shared" si="8"/>
        <v>0.36033262794256532</v>
      </c>
      <c r="K262" s="22">
        <f t="shared" si="9"/>
        <v>2.1267542851533274E-3</v>
      </c>
    </row>
    <row r="263" spans="1:11" x14ac:dyDescent="0.25">
      <c r="A263" s="18" t="s">
        <v>2039</v>
      </c>
      <c r="B263" s="18" t="s">
        <v>2040</v>
      </c>
      <c r="C263" s="18" t="s">
        <v>2041</v>
      </c>
      <c r="D263" s="20">
        <v>6717</v>
      </c>
      <c r="E263" s="18">
        <v>1.39774</v>
      </c>
      <c r="F263" s="18">
        <v>1.1267400000000001</v>
      </c>
      <c r="G263" s="18">
        <v>3.5636700000000001</v>
      </c>
      <c r="H263" s="18">
        <v>3.4225599999999998</v>
      </c>
      <c r="I263" s="21"/>
      <c r="J263" s="22">
        <f t="shared" si="8"/>
        <v>0.36135082870160301</v>
      </c>
      <c r="K263" s="22">
        <f t="shared" si="9"/>
        <v>1.3311687710054252E-2</v>
      </c>
    </row>
    <row r="264" spans="1:11" x14ac:dyDescent="0.25">
      <c r="A264" s="18" t="s">
        <v>714</v>
      </c>
      <c r="B264" s="18" t="s">
        <v>715</v>
      </c>
      <c r="C264" s="18" t="s">
        <v>716</v>
      </c>
      <c r="D264" s="20">
        <v>1366</v>
      </c>
      <c r="E264" s="18">
        <v>33.3279</v>
      </c>
      <c r="F264" s="18">
        <v>29.296099999999999</v>
      </c>
      <c r="G264" s="18">
        <v>89.964299999999994</v>
      </c>
      <c r="H264" s="18">
        <v>83.212500000000006</v>
      </c>
      <c r="I264" s="21"/>
      <c r="J264" s="22">
        <f t="shared" si="8"/>
        <v>0.36161887735539627</v>
      </c>
      <c r="K264" s="22">
        <f t="shared" si="9"/>
        <v>1.0704656947689833E-2</v>
      </c>
    </row>
    <row r="265" spans="1:11" x14ac:dyDescent="0.25">
      <c r="A265" s="18" t="s">
        <v>486</v>
      </c>
      <c r="B265" s="18" t="s">
        <v>487</v>
      </c>
      <c r="C265" s="18" t="s">
        <v>488</v>
      </c>
      <c r="D265" s="20">
        <v>2942</v>
      </c>
      <c r="E265" s="18">
        <v>0.62964299999999995</v>
      </c>
      <c r="F265" s="18">
        <v>0.37884499999999999</v>
      </c>
      <c r="G265" s="18">
        <v>1.30646</v>
      </c>
      <c r="H265" s="18">
        <v>1.4747300000000001</v>
      </c>
      <c r="I265" s="21"/>
      <c r="J265" s="22">
        <f t="shared" si="8"/>
        <v>0.36261024956942883</v>
      </c>
      <c r="K265" s="22">
        <f t="shared" si="9"/>
        <v>3.7626833618490979E-2</v>
      </c>
    </row>
    <row r="266" spans="1:11" x14ac:dyDescent="0.25">
      <c r="A266" s="18" t="s">
        <v>829</v>
      </c>
      <c r="B266" s="18" t="s">
        <v>830</v>
      </c>
      <c r="C266" s="18" t="s">
        <v>831</v>
      </c>
      <c r="D266" s="20">
        <v>699</v>
      </c>
      <c r="E266" s="18">
        <v>0.60694499999999996</v>
      </c>
      <c r="F266" s="18">
        <v>0.48043599999999997</v>
      </c>
      <c r="G266" s="18">
        <v>1.3902099999999999</v>
      </c>
      <c r="H266" s="18">
        <v>1.6011200000000001</v>
      </c>
      <c r="I266" s="21"/>
      <c r="J266" s="22">
        <f t="shared" si="8"/>
        <v>0.36351087977588559</v>
      </c>
      <c r="K266" s="22">
        <f t="shared" si="9"/>
        <v>2.7852702790950805E-2</v>
      </c>
    </row>
    <row r="267" spans="1:11" x14ac:dyDescent="0.25">
      <c r="A267" s="18" t="s">
        <v>2140</v>
      </c>
      <c r="B267" s="18" t="s">
        <v>702</v>
      </c>
      <c r="C267" s="18" t="s">
        <v>2141</v>
      </c>
      <c r="D267" s="20">
        <v>3188</v>
      </c>
      <c r="E267" s="18">
        <v>3.9184800000000002</v>
      </c>
      <c r="F267" s="18">
        <v>4.3261200000000004</v>
      </c>
      <c r="G267" s="18">
        <v>11.9069</v>
      </c>
      <c r="H267" s="18">
        <v>10.734400000000001</v>
      </c>
      <c r="I267" s="21"/>
      <c r="J267" s="22">
        <f t="shared" si="8"/>
        <v>0.3641398682937817</v>
      </c>
      <c r="K267" s="22">
        <f t="shared" si="9"/>
        <v>3.2503233285038124E-2</v>
      </c>
    </row>
    <row r="268" spans="1:11" x14ac:dyDescent="0.25">
      <c r="A268" s="18" t="s">
        <v>1086</v>
      </c>
      <c r="B268" s="18" t="s">
        <v>117</v>
      </c>
      <c r="C268" s="18" t="s">
        <v>118</v>
      </c>
      <c r="D268" s="20">
        <v>2492</v>
      </c>
      <c r="E268" s="18">
        <v>1.9600299999999999</v>
      </c>
      <c r="F268" s="18">
        <v>1.8976900000000001</v>
      </c>
      <c r="G268" s="18">
        <v>5.3888600000000002</v>
      </c>
      <c r="H268" s="18">
        <v>5.1801399999999997</v>
      </c>
      <c r="I268" s="21"/>
      <c r="J268" s="22">
        <f t="shared" si="8"/>
        <v>0.36500331157157728</v>
      </c>
      <c r="K268" s="22">
        <f t="shared" si="9"/>
        <v>1.1767036212452047E-2</v>
      </c>
    </row>
    <row r="269" spans="1:11" x14ac:dyDescent="0.25">
      <c r="A269" s="18" t="s">
        <v>2120</v>
      </c>
      <c r="B269" s="18" t="s">
        <v>2121</v>
      </c>
      <c r="C269" s="18" t="s">
        <v>2122</v>
      </c>
      <c r="D269" s="20">
        <v>3518</v>
      </c>
      <c r="E269" s="18">
        <v>7.4521800000000002</v>
      </c>
      <c r="F269" s="18">
        <v>6.1203200000000004</v>
      </c>
      <c r="G269" s="18">
        <v>18.9438</v>
      </c>
      <c r="H269" s="18">
        <v>18.156099999999999</v>
      </c>
      <c r="I269" s="21"/>
      <c r="J269" s="22">
        <f t="shared" si="8"/>
        <v>0.36583656559721189</v>
      </c>
      <c r="K269" s="22">
        <f t="shared" si="9"/>
        <v>9.6225472825870861E-3</v>
      </c>
    </row>
    <row r="270" spans="1:11" x14ac:dyDescent="0.25">
      <c r="A270" s="18" t="s">
        <v>1761</v>
      </c>
      <c r="B270" s="18" t="s">
        <v>1762</v>
      </c>
      <c r="C270" s="18" t="s">
        <v>1763</v>
      </c>
      <c r="D270" s="20">
        <v>1751</v>
      </c>
      <c r="E270" s="18">
        <v>7.8849299999999998</v>
      </c>
      <c r="F270" s="18">
        <v>5.9515399999999996</v>
      </c>
      <c r="G270" s="18">
        <v>18.319299999999998</v>
      </c>
      <c r="H270" s="18">
        <v>19.468399999999999</v>
      </c>
      <c r="I270" s="21"/>
      <c r="J270" s="22">
        <f t="shared" si="8"/>
        <v>0.36616332827877851</v>
      </c>
      <c r="K270" s="22">
        <f t="shared" si="9"/>
        <v>1.6929242693051343E-2</v>
      </c>
    </row>
    <row r="271" spans="1:11" x14ac:dyDescent="0.25">
      <c r="A271" s="18" t="s">
        <v>1891</v>
      </c>
      <c r="B271" s="18" t="s">
        <v>230</v>
      </c>
      <c r="C271" s="18" t="s">
        <v>231</v>
      </c>
      <c r="D271" s="20">
        <v>2859</v>
      </c>
      <c r="E271" s="18">
        <v>7.0583299999999998</v>
      </c>
      <c r="F271" s="18">
        <v>6.1814600000000004</v>
      </c>
      <c r="G271" s="18">
        <v>19.229700000000001</v>
      </c>
      <c r="H271" s="18">
        <v>16.869800000000001</v>
      </c>
      <c r="I271" s="21"/>
      <c r="J271" s="22">
        <f t="shared" si="8"/>
        <v>0.3667582653499355</v>
      </c>
      <c r="K271" s="22">
        <f t="shared" si="9"/>
        <v>4.1293623106901677E-2</v>
      </c>
    </row>
    <row r="272" spans="1:11" x14ac:dyDescent="0.25">
      <c r="A272" s="18" t="s">
        <v>2013</v>
      </c>
      <c r="B272" s="18" t="s">
        <v>2014</v>
      </c>
      <c r="C272" s="18" t="s">
        <v>2015</v>
      </c>
      <c r="D272" s="20">
        <v>2078</v>
      </c>
      <c r="E272" s="18">
        <v>1.7475099999999999</v>
      </c>
      <c r="F272" s="18">
        <v>1.8854500000000001</v>
      </c>
      <c r="G272" s="18">
        <v>4.6903899999999998</v>
      </c>
      <c r="H272" s="18">
        <v>5.1985000000000001</v>
      </c>
      <c r="I272" s="21"/>
      <c r="J272" s="22">
        <f t="shared" si="8"/>
        <v>0.36737793624967008</v>
      </c>
      <c r="K272" s="22">
        <f t="shared" si="9"/>
        <v>3.8489407807354215E-2</v>
      </c>
    </row>
    <row r="273" spans="1:11" x14ac:dyDescent="0.25">
      <c r="A273" s="18" t="s">
        <v>1840</v>
      </c>
      <c r="B273" s="18" t="s">
        <v>1841</v>
      </c>
      <c r="C273" s="18" t="s">
        <v>1842</v>
      </c>
      <c r="D273" s="20">
        <v>1905</v>
      </c>
      <c r="E273" s="18">
        <v>0.61819599999999997</v>
      </c>
      <c r="F273" s="18">
        <v>0.43940899999999999</v>
      </c>
      <c r="G273" s="18">
        <v>1.3608100000000001</v>
      </c>
      <c r="H273" s="18">
        <v>1.51431</v>
      </c>
      <c r="I273" s="21"/>
      <c r="J273" s="22">
        <f t="shared" si="8"/>
        <v>0.36784725507109267</v>
      </c>
      <c r="K273" s="22">
        <f t="shared" si="9"/>
        <v>1.7475730975627053E-2</v>
      </c>
    </row>
    <row r="274" spans="1:11" x14ac:dyDescent="0.25">
      <c r="A274" s="18" t="s">
        <v>2943</v>
      </c>
      <c r="B274" s="18" t="s">
        <v>2099</v>
      </c>
      <c r="C274" s="18" t="s">
        <v>2100</v>
      </c>
      <c r="D274" s="20">
        <v>855</v>
      </c>
      <c r="E274" s="18">
        <v>0.41298499999999999</v>
      </c>
      <c r="F274" s="18">
        <v>0.63876900000000003</v>
      </c>
      <c r="G274" s="18">
        <v>1.35375</v>
      </c>
      <c r="H274" s="18">
        <v>1.5039499999999999</v>
      </c>
      <c r="I274" s="21"/>
      <c r="J274" s="22">
        <f t="shared" si="8"/>
        <v>0.36804213178430212</v>
      </c>
      <c r="K274" s="22">
        <f t="shared" si="9"/>
        <v>3.0735829822101702E-2</v>
      </c>
    </row>
    <row r="275" spans="1:11" x14ac:dyDescent="0.25">
      <c r="A275" s="18" t="s">
        <v>3040</v>
      </c>
      <c r="B275" s="18" t="s">
        <v>3041</v>
      </c>
      <c r="C275" s="18" t="s">
        <v>3042</v>
      </c>
      <c r="D275" s="20">
        <v>951</v>
      </c>
      <c r="E275" s="18">
        <v>0.402196</v>
      </c>
      <c r="F275" s="18">
        <v>0.59124699999999997</v>
      </c>
      <c r="G275" s="18">
        <v>1.4237200000000001</v>
      </c>
      <c r="H275" s="18">
        <v>1.25993</v>
      </c>
      <c r="I275" s="21"/>
      <c r="J275" s="22">
        <f t="shared" si="8"/>
        <v>0.37018351871518268</v>
      </c>
      <c r="K275" s="22">
        <f t="shared" si="9"/>
        <v>2.2330651396155768E-2</v>
      </c>
    </row>
    <row r="276" spans="1:11" x14ac:dyDescent="0.25">
      <c r="A276" s="18" t="s">
        <v>53</v>
      </c>
      <c r="B276" s="18" t="s">
        <v>54</v>
      </c>
      <c r="C276" s="18" t="s">
        <v>55</v>
      </c>
      <c r="D276" s="20">
        <v>12225</v>
      </c>
      <c r="E276" s="18">
        <v>1.5709299999999999</v>
      </c>
      <c r="F276" s="18">
        <v>2.6708400000000001</v>
      </c>
      <c r="G276" s="18">
        <v>6.1993099999999997</v>
      </c>
      <c r="H276" s="18">
        <v>5.18438</v>
      </c>
      <c r="I276" s="21"/>
      <c r="J276" s="22">
        <f t="shared" si="8"/>
        <v>0.37261819322205719</v>
      </c>
      <c r="K276" s="22">
        <f t="shared" si="9"/>
        <v>4.1736552878417404E-2</v>
      </c>
    </row>
    <row r="277" spans="1:11" x14ac:dyDescent="0.25">
      <c r="A277" s="18" t="s">
        <v>1799</v>
      </c>
      <c r="B277" s="18" t="s">
        <v>1800</v>
      </c>
      <c r="C277" s="18" t="s">
        <v>1801</v>
      </c>
      <c r="D277" s="20">
        <v>2511</v>
      </c>
      <c r="E277" s="18">
        <v>9.1552699999999998</v>
      </c>
      <c r="F277" s="18">
        <v>8.9096200000000003</v>
      </c>
      <c r="G277" s="18">
        <v>23.8095</v>
      </c>
      <c r="H277" s="18">
        <v>24.477900000000002</v>
      </c>
      <c r="I277" s="21"/>
      <c r="J277" s="22">
        <f t="shared" si="8"/>
        <v>0.37411188011779462</v>
      </c>
      <c r="K277" s="22">
        <f t="shared" si="9"/>
        <v>5.9687308803584209E-3</v>
      </c>
    </row>
    <row r="278" spans="1:11" x14ac:dyDescent="0.25">
      <c r="A278" s="18" t="s">
        <v>1973</v>
      </c>
      <c r="B278" s="18" t="s">
        <v>635</v>
      </c>
      <c r="C278" s="18" t="s">
        <v>636</v>
      </c>
      <c r="D278" s="20">
        <v>6523</v>
      </c>
      <c r="E278" s="18">
        <v>5.2621200000000004</v>
      </c>
      <c r="F278" s="18">
        <v>5.2221200000000003</v>
      </c>
      <c r="G278" s="18">
        <v>13.9305</v>
      </c>
      <c r="H278" s="18">
        <v>14.082599999999999</v>
      </c>
      <c r="I278" s="21"/>
      <c r="J278" s="22">
        <f t="shared" si="8"/>
        <v>0.37426204168763899</v>
      </c>
      <c r="K278" s="22">
        <f t="shared" si="9"/>
        <v>3.0843410023857288E-3</v>
      </c>
    </row>
    <row r="279" spans="1:11" x14ac:dyDescent="0.25">
      <c r="A279" s="18" t="s">
        <v>1952</v>
      </c>
      <c r="B279" s="18" t="s">
        <v>1953</v>
      </c>
      <c r="C279" s="18" t="s">
        <v>1954</v>
      </c>
      <c r="D279" s="20">
        <v>1699</v>
      </c>
      <c r="E279" s="18">
        <v>6.5514700000000001</v>
      </c>
      <c r="F279" s="18">
        <v>4.8404800000000003</v>
      </c>
      <c r="G279" s="18">
        <v>13.976800000000001</v>
      </c>
      <c r="H279" s="18">
        <v>16.456600000000002</v>
      </c>
      <c r="I279" s="21"/>
      <c r="J279" s="22">
        <f t="shared" si="8"/>
        <v>0.37432393357298233</v>
      </c>
      <c r="K279" s="22">
        <f t="shared" si="9"/>
        <v>3.20278106256046E-2</v>
      </c>
    </row>
    <row r="280" spans="1:11" x14ac:dyDescent="0.25">
      <c r="A280" s="18" t="s">
        <v>2236</v>
      </c>
      <c r="B280" s="18" t="s">
        <v>2237</v>
      </c>
      <c r="C280" s="18" t="s">
        <v>2238</v>
      </c>
      <c r="D280" s="20">
        <v>4217</v>
      </c>
      <c r="E280" s="18">
        <v>1.0481499999999999</v>
      </c>
      <c r="F280" s="18">
        <v>0.95666899999999999</v>
      </c>
      <c r="G280" s="18">
        <v>2.5878700000000001</v>
      </c>
      <c r="H280" s="18">
        <v>2.7074099999999999</v>
      </c>
      <c r="I280" s="21"/>
      <c r="J280" s="22">
        <f t="shared" si="8"/>
        <v>0.37860490852230666</v>
      </c>
      <c r="K280" s="22">
        <f t="shared" si="9"/>
        <v>2.8555865012890327E-3</v>
      </c>
    </row>
    <row r="281" spans="1:11" x14ac:dyDescent="0.25">
      <c r="A281" s="18" t="s">
        <v>1393</v>
      </c>
      <c r="B281" s="18" t="s">
        <v>1394</v>
      </c>
      <c r="C281" s="18" t="s">
        <v>1395</v>
      </c>
      <c r="D281" s="20">
        <v>7552</v>
      </c>
      <c r="E281" s="18">
        <v>3.98658</v>
      </c>
      <c r="F281" s="18">
        <v>2.9452600000000002</v>
      </c>
      <c r="G281" s="18">
        <v>9.6804500000000004</v>
      </c>
      <c r="H281" s="18">
        <v>8.6155100000000004</v>
      </c>
      <c r="I281" s="21"/>
      <c r="J281" s="22">
        <f t="shared" si="8"/>
        <v>0.37887271288306268</v>
      </c>
      <c r="K281" s="22">
        <f t="shared" si="9"/>
        <v>1.677153129720706E-2</v>
      </c>
    </row>
    <row r="282" spans="1:11" x14ac:dyDescent="0.25">
      <c r="A282" s="18" t="s">
        <v>1880</v>
      </c>
      <c r="B282" s="18" t="s">
        <v>691</v>
      </c>
      <c r="C282" s="18" t="s">
        <v>692</v>
      </c>
      <c r="D282" s="20">
        <v>2648</v>
      </c>
      <c r="E282" s="18">
        <v>9.0058900000000008</v>
      </c>
      <c r="F282" s="18">
        <v>7.3929999999999998</v>
      </c>
      <c r="G282" s="18">
        <v>22.442799999999998</v>
      </c>
      <c r="H282" s="18">
        <v>20.629300000000001</v>
      </c>
      <c r="I282" s="21"/>
      <c r="J282" s="22">
        <f t="shared" si="8"/>
        <v>0.38073114614797055</v>
      </c>
      <c r="K282" s="22">
        <f t="shared" si="9"/>
        <v>8.5738996447899743E-3</v>
      </c>
    </row>
    <row r="283" spans="1:11" x14ac:dyDescent="0.25">
      <c r="A283" s="18" t="s">
        <v>178</v>
      </c>
      <c r="B283" s="18" t="s">
        <v>177</v>
      </c>
      <c r="C283" s="18" t="s">
        <v>179</v>
      </c>
      <c r="D283" s="20">
        <v>1428</v>
      </c>
      <c r="E283" s="18">
        <v>18.390599999999999</v>
      </c>
      <c r="F283" s="18">
        <v>18.109200000000001</v>
      </c>
      <c r="G283" s="18">
        <v>46.446399999999997</v>
      </c>
      <c r="H283" s="18">
        <v>49.219099999999997</v>
      </c>
      <c r="I283" s="21"/>
      <c r="J283" s="22">
        <f t="shared" si="8"/>
        <v>0.38153566332690469</v>
      </c>
      <c r="K283" s="22">
        <f t="shared" si="9"/>
        <v>2.8252715440064323E-2</v>
      </c>
    </row>
    <row r="284" spans="1:11" x14ac:dyDescent="0.25">
      <c r="A284" s="18" t="s">
        <v>400</v>
      </c>
      <c r="B284" s="18" t="s">
        <v>401</v>
      </c>
      <c r="C284" s="18" t="s">
        <v>402</v>
      </c>
      <c r="D284" s="20">
        <v>6660</v>
      </c>
      <c r="E284" s="18">
        <v>2.27102</v>
      </c>
      <c r="F284" s="18">
        <v>2.7206999999999999</v>
      </c>
      <c r="G284" s="18">
        <v>6.5724999999999998</v>
      </c>
      <c r="H284" s="18">
        <v>6.44773</v>
      </c>
      <c r="I284" s="21"/>
      <c r="J284" s="22">
        <f t="shared" si="8"/>
        <v>0.38338186038188266</v>
      </c>
      <c r="K284" s="22">
        <f t="shared" si="9"/>
        <v>2.4807044468074118E-2</v>
      </c>
    </row>
    <row r="285" spans="1:11" x14ac:dyDescent="0.25">
      <c r="A285" s="18" t="s">
        <v>2192</v>
      </c>
      <c r="B285" s="18" t="s">
        <v>2193</v>
      </c>
      <c r="C285" s="18" t="s">
        <v>2194</v>
      </c>
      <c r="D285" s="20">
        <v>3769</v>
      </c>
      <c r="E285" s="18">
        <v>15.296099999999999</v>
      </c>
      <c r="F285" s="18">
        <v>14.132999999999999</v>
      </c>
      <c r="G285" s="18">
        <v>38.887799999999999</v>
      </c>
      <c r="H285" s="18">
        <v>37.831499999999998</v>
      </c>
      <c r="I285" s="21"/>
      <c r="J285" s="22">
        <f t="shared" si="8"/>
        <v>0.38359448013733177</v>
      </c>
      <c r="K285" s="22">
        <f t="shared" si="9"/>
        <v>1.1589172938407961E-3</v>
      </c>
    </row>
    <row r="286" spans="1:11" x14ac:dyDescent="0.25">
      <c r="A286" s="18" t="s">
        <v>1415</v>
      </c>
      <c r="B286" s="18" t="s">
        <v>1167</v>
      </c>
      <c r="C286" s="18" t="s">
        <v>1168</v>
      </c>
      <c r="D286" s="20">
        <v>6788</v>
      </c>
      <c r="E286" s="18">
        <v>5.8918600000000003</v>
      </c>
      <c r="F286" s="18">
        <v>4.90632</v>
      </c>
      <c r="G286" s="18">
        <v>14.879799999999999</v>
      </c>
      <c r="H286" s="18">
        <v>13.155799999999999</v>
      </c>
      <c r="I286" s="21"/>
      <c r="J286" s="22">
        <f t="shared" si="8"/>
        <v>0.38515958281613383</v>
      </c>
      <c r="K286" s="22">
        <f t="shared" si="9"/>
        <v>2.5035740303842161E-2</v>
      </c>
    </row>
    <row r="287" spans="1:11" x14ac:dyDescent="0.25">
      <c r="A287" s="18" t="s">
        <v>1297</v>
      </c>
      <c r="B287" s="18" t="s">
        <v>1296</v>
      </c>
      <c r="C287" s="18" t="s">
        <v>1298</v>
      </c>
      <c r="D287" s="20">
        <v>3086</v>
      </c>
      <c r="E287" s="18">
        <v>0.40158100000000002</v>
      </c>
      <c r="F287" s="18">
        <v>0.61837299999999995</v>
      </c>
      <c r="G287" s="18">
        <v>1.2506600000000001</v>
      </c>
      <c r="H287" s="18">
        <v>1.3964300000000001</v>
      </c>
      <c r="I287" s="21"/>
      <c r="J287" s="22">
        <f t="shared" si="8"/>
        <v>0.3853114174433056</v>
      </c>
      <c r="K287" s="22">
        <f t="shared" si="9"/>
        <v>3.3941284812768993E-2</v>
      </c>
    </row>
    <row r="288" spans="1:11" x14ac:dyDescent="0.25">
      <c r="A288" s="18" t="s">
        <v>503</v>
      </c>
      <c r="B288" s="18" t="s">
        <v>504</v>
      </c>
      <c r="C288" s="18" t="s">
        <v>505</v>
      </c>
      <c r="D288" s="20">
        <v>4345</v>
      </c>
      <c r="E288" s="18">
        <v>1.04186</v>
      </c>
      <c r="F288" s="18">
        <v>1.5841000000000001</v>
      </c>
      <c r="G288" s="18">
        <v>3.5882299999999998</v>
      </c>
      <c r="H288" s="18">
        <v>3.2145800000000002</v>
      </c>
      <c r="I288" s="21"/>
      <c r="J288" s="22">
        <f t="shared" si="8"/>
        <v>0.38601107483525193</v>
      </c>
      <c r="K288" s="22">
        <f t="shared" si="9"/>
        <v>3.188354416718172E-2</v>
      </c>
    </row>
    <row r="289" spans="1:11" x14ac:dyDescent="0.25">
      <c r="A289" s="18" t="s">
        <v>2862</v>
      </c>
      <c r="B289" s="18" t="s">
        <v>99</v>
      </c>
      <c r="C289" s="18" t="s">
        <v>2863</v>
      </c>
      <c r="D289" s="20">
        <v>6152</v>
      </c>
      <c r="E289" s="18">
        <v>1.02105</v>
      </c>
      <c r="F289" s="18">
        <v>1.3394200000000001</v>
      </c>
      <c r="G289" s="18">
        <v>3.0859800000000002</v>
      </c>
      <c r="H289" s="18">
        <v>3.0163899999999999</v>
      </c>
      <c r="I289" s="21"/>
      <c r="J289" s="22">
        <f t="shared" si="8"/>
        <v>0.38681200910465935</v>
      </c>
      <c r="K289" s="22">
        <f t="shared" si="9"/>
        <v>4.4745896055135688E-2</v>
      </c>
    </row>
    <row r="290" spans="1:11" x14ac:dyDescent="0.25">
      <c r="A290" s="18" t="s">
        <v>2995</v>
      </c>
      <c r="B290" s="18" t="s">
        <v>2996</v>
      </c>
      <c r="C290" s="18" t="s">
        <v>2997</v>
      </c>
      <c r="D290" s="20">
        <v>2557</v>
      </c>
      <c r="E290" s="18">
        <v>0.90656700000000001</v>
      </c>
      <c r="F290" s="18">
        <v>0.85188600000000003</v>
      </c>
      <c r="G290" s="18">
        <v>2.2200700000000002</v>
      </c>
      <c r="H290" s="18">
        <v>2.3157299999999998</v>
      </c>
      <c r="I290" s="21"/>
      <c r="J290" s="22">
        <f t="shared" si="8"/>
        <v>0.38768309890206798</v>
      </c>
      <c r="K290" s="22">
        <f t="shared" si="9"/>
        <v>4.6436563034526184E-3</v>
      </c>
    </row>
    <row r="291" spans="1:11" x14ac:dyDescent="0.25">
      <c r="A291" s="18" t="s">
        <v>1918</v>
      </c>
      <c r="B291" s="18" t="s">
        <v>493</v>
      </c>
      <c r="C291" s="18" t="s">
        <v>1919</v>
      </c>
      <c r="D291" s="20">
        <v>5397</v>
      </c>
      <c r="E291" s="18">
        <v>1.8397300000000001</v>
      </c>
      <c r="F291" s="18">
        <v>1.32352</v>
      </c>
      <c r="G291" s="18">
        <v>4.0054400000000001</v>
      </c>
      <c r="H291" s="18">
        <v>4.1499499999999996</v>
      </c>
      <c r="I291" s="21"/>
      <c r="J291" s="22">
        <f t="shared" si="8"/>
        <v>0.38787231511920334</v>
      </c>
      <c r="K291" s="22">
        <f t="shared" si="9"/>
        <v>4.9891696205751311E-2</v>
      </c>
    </row>
    <row r="292" spans="1:11" x14ac:dyDescent="0.25">
      <c r="A292" s="18" t="s">
        <v>2838</v>
      </c>
      <c r="B292" s="18" t="s">
        <v>2142</v>
      </c>
      <c r="C292" s="18" t="s">
        <v>2839</v>
      </c>
      <c r="D292" s="20">
        <v>2058</v>
      </c>
      <c r="E292" s="18">
        <v>0.46407300000000001</v>
      </c>
      <c r="F292" s="18">
        <v>0.34367799999999998</v>
      </c>
      <c r="G292" s="18">
        <v>1.0069999999999999</v>
      </c>
      <c r="H292" s="18">
        <v>1.0706</v>
      </c>
      <c r="I292" s="21"/>
      <c r="J292" s="22">
        <f t="shared" si="8"/>
        <v>0.38879043126684637</v>
      </c>
      <c r="K292" s="22">
        <f t="shared" si="9"/>
        <v>2.542181326639241E-2</v>
      </c>
    </row>
    <row r="293" spans="1:11" x14ac:dyDescent="0.25">
      <c r="A293" s="18" t="s">
        <v>2895</v>
      </c>
      <c r="B293" s="18" t="s">
        <v>2896</v>
      </c>
      <c r="C293" s="18" t="s">
        <v>2897</v>
      </c>
      <c r="D293" s="20">
        <v>421</v>
      </c>
      <c r="E293" s="18">
        <v>5.26065</v>
      </c>
      <c r="F293" s="18">
        <v>3.9136700000000002</v>
      </c>
      <c r="G293" s="18">
        <v>11.963100000000001</v>
      </c>
      <c r="H293" s="18">
        <v>11.5646</v>
      </c>
      <c r="I293" s="21"/>
      <c r="J293" s="22">
        <f t="shared" si="8"/>
        <v>0.38993696791441573</v>
      </c>
      <c r="K293" s="22">
        <f t="shared" si="9"/>
        <v>4.3248711446251836E-2</v>
      </c>
    </row>
    <row r="294" spans="1:11" x14ac:dyDescent="0.25">
      <c r="A294" s="18" t="s">
        <v>324</v>
      </c>
      <c r="B294" s="18" t="s">
        <v>325</v>
      </c>
      <c r="C294" s="18" t="s">
        <v>326</v>
      </c>
      <c r="D294" s="20">
        <v>6617</v>
      </c>
      <c r="E294" s="18">
        <v>6.9955999999999996</v>
      </c>
      <c r="F294" s="18">
        <v>7.5920800000000002</v>
      </c>
      <c r="G294" s="18">
        <v>18.455300000000001</v>
      </c>
      <c r="H294" s="18">
        <v>18.8217</v>
      </c>
      <c r="I294" s="21"/>
      <c r="J294" s="22">
        <f t="shared" si="8"/>
        <v>0.39133192048716364</v>
      </c>
      <c r="K294" s="22">
        <f t="shared" si="9"/>
        <v>2.5305069615534615E-3</v>
      </c>
    </row>
    <row r="295" spans="1:11" x14ac:dyDescent="0.25">
      <c r="A295" s="18" t="s">
        <v>1169</v>
      </c>
      <c r="B295" s="18" t="s">
        <v>756</v>
      </c>
      <c r="C295" s="18" t="s">
        <v>1170</v>
      </c>
      <c r="D295" s="20">
        <v>1414</v>
      </c>
      <c r="E295" s="18">
        <v>1.9195</v>
      </c>
      <c r="F295" s="18">
        <v>1.3711599999999999</v>
      </c>
      <c r="G295" s="18">
        <v>3.8968699999999998</v>
      </c>
      <c r="H295" s="18">
        <v>4.4936699999999998</v>
      </c>
      <c r="I295" s="21"/>
      <c r="J295" s="22">
        <f t="shared" si="8"/>
        <v>0.39218691526409505</v>
      </c>
      <c r="K295" s="22">
        <f t="shared" si="9"/>
        <v>2.4763900681431018E-2</v>
      </c>
    </row>
    <row r="296" spans="1:11" x14ac:dyDescent="0.25">
      <c r="A296" s="18" t="s">
        <v>2579</v>
      </c>
      <c r="B296" s="18" t="s">
        <v>2580</v>
      </c>
      <c r="C296" s="18" t="s">
        <v>2581</v>
      </c>
      <c r="D296" s="20">
        <v>6260</v>
      </c>
      <c r="E296" s="18">
        <v>4.5168200000000001</v>
      </c>
      <c r="F296" s="18">
        <v>4.4344400000000004</v>
      </c>
      <c r="G296" s="18">
        <v>11.5121</v>
      </c>
      <c r="H296" s="18">
        <v>11.2354</v>
      </c>
      <c r="I296" s="21"/>
      <c r="J296" s="22">
        <f t="shared" si="8"/>
        <v>0.39350522035388508</v>
      </c>
      <c r="K296" s="22">
        <f t="shared" si="9"/>
        <v>7.0493520300023817E-3</v>
      </c>
    </row>
    <row r="297" spans="1:11" x14ac:dyDescent="0.25">
      <c r="A297" s="18" t="s">
        <v>1785</v>
      </c>
      <c r="B297" s="18" t="s">
        <v>1307</v>
      </c>
      <c r="C297" s="18" t="s">
        <v>1786</v>
      </c>
      <c r="D297" s="20">
        <v>4008</v>
      </c>
      <c r="E297" s="18">
        <v>14.152200000000001</v>
      </c>
      <c r="F297" s="18">
        <v>13.6403</v>
      </c>
      <c r="G297" s="18">
        <v>36.189100000000003</v>
      </c>
      <c r="H297" s="18">
        <v>34.332000000000001</v>
      </c>
      <c r="I297" s="21"/>
      <c r="J297" s="22">
        <f t="shared" si="8"/>
        <v>0.39410190708880033</v>
      </c>
      <c r="K297" s="22">
        <f t="shared" si="9"/>
        <v>1.8621223441274103E-2</v>
      </c>
    </row>
    <row r="298" spans="1:11" x14ac:dyDescent="0.25">
      <c r="A298" s="18" t="s">
        <v>1721</v>
      </c>
      <c r="B298" s="18" t="s">
        <v>799</v>
      </c>
      <c r="C298" s="18" t="s">
        <v>800</v>
      </c>
      <c r="D298" s="20">
        <v>7982</v>
      </c>
      <c r="E298" s="18">
        <v>1.8524</v>
      </c>
      <c r="F298" s="18">
        <v>2.5701700000000001</v>
      </c>
      <c r="G298" s="18">
        <v>5.4725799999999998</v>
      </c>
      <c r="H298" s="18">
        <v>5.6955200000000001</v>
      </c>
      <c r="I298" s="21"/>
      <c r="J298" s="22">
        <f t="shared" si="8"/>
        <v>0.3960002148977893</v>
      </c>
      <c r="K298" s="22">
        <f t="shared" si="9"/>
        <v>4.8656351051436543E-2</v>
      </c>
    </row>
    <row r="299" spans="1:11" x14ac:dyDescent="0.25">
      <c r="A299" s="18" t="s">
        <v>2486</v>
      </c>
      <c r="B299" s="18" t="s">
        <v>568</v>
      </c>
      <c r="C299" s="18" t="s">
        <v>2487</v>
      </c>
      <c r="D299" s="20">
        <v>2595</v>
      </c>
      <c r="E299" s="18">
        <v>2.4942500000000001</v>
      </c>
      <c r="F299" s="18">
        <v>2.71929</v>
      </c>
      <c r="G299" s="18">
        <v>6.3240100000000004</v>
      </c>
      <c r="H299" s="18">
        <v>6.7846299999999999</v>
      </c>
      <c r="I299" s="21"/>
      <c r="J299" s="22">
        <f t="shared" si="8"/>
        <v>0.39771784105750096</v>
      </c>
      <c r="K299" s="22">
        <f t="shared" si="9"/>
        <v>1.3889252612884409E-2</v>
      </c>
    </row>
    <row r="300" spans="1:11" x14ac:dyDescent="0.25">
      <c r="A300" s="18" t="s">
        <v>2365</v>
      </c>
      <c r="B300" s="18" t="s">
        <v>2366</v>
      </c>
      <c r="C300" s="18" t="s">
        <v>2367</v>
      </c>
      <c r="D300" s="20">
        <v>5630</v>
      </c>
      <c r="E300" s="18">
        <v>9.4131300000000007</v>
      </c>
      <c r="F300" s="18">
        <v>9.6237999999999992</v>
      </c>
      <c r="G300" s="18">
        <v>22.915600000000001</v>
      </c>
      <c r="H300" s="18">
        <v>24.9312</v>
      </c>
      <c r="I300" s="21"/>
      <c r="J300" s="22">
        <f t="shared" si="8"/>
        <v>0.39787258500045974</v>
      </c>
      <c r="K300" s="22">
        <f t="shared" si="9"/>
        <v>4.2371315449211661E-2</v>
      </c>
    </row>
    <row r="301" spans="1:11" x14ac:dyDescent="0.25">
      <c r="A301" s="18" t="s">
        <v>2162</v>
      </c>
      <c r="B301" s="18" t="s">
        <v>2163</v>
      </c>
      <c r="C301" s="18" t="s">
        <v>2164</v>
      </c>
      <c r="D301" s="20">
        <v>2650</v>
      </c>
      <c r="E301" s="18">
        <v>4.1885300000000001</v>
      </c>
      <c r="F301" s="18">
        <v>2.83351</v>
      </c>
      <c r="G301" s="18">
        <v>8.3252500000000005</v>
      </c>
      <c r="H301" s="18">
        <v>9.30227</v>
      </c>
      <c r="I301" s="21"/>
      <c r="J301" s="22">
        <f t="shared" si="8"/>
        <v>0.39835666049449953</v>
      </c>
      <c r="K301" s="22">
        <f t="shared" si="9"/>
        <v>3.0081437478435998E-2</v>
      </c>
    </row>
    <row r="302" spans="1:11" x14ac:dyDescent="0.25">
      <c r="A302" s="18" t="s">
        <v>584</v>
      </c>
      <c r="B302" s="18" t="s">
        <v>585</v>
      </c>
      <c r="C302" s="18" t="s">
        <v>586</v>
      </c>
      <c r="D302" s="20">
        <v>3961</v>
      </c>
      <c r="E302" s="18">
        <v>1.6392599999999999</v>
      </c>
      <c r="F302" s="18">
        <v>1.04817</v>
      </c>
      <c r="G302" s="18">
        <v>3.1803499999999998</v>
      </c>
      <c r="H302" s="18">
        <v>3.5598200000000002</v>
      </c>
      <c r="I302" s="21"/>
      <c r="J302" s="22">
        <f t="shared" si="8"/>
        <v>0.39871842995057988</v>
      </c>
      <c r="K302" s="22">
        <f t="shared" si="9"/>
        <v>4.0892948551183986E-2</v>
      </c>
    </row>
    <row r="303" spans="1:11" x14ac:dyDescent="0.25">
      <c r="A303" s="18" t="s">
        <v>1525</v>
      </c>
      <c r="B303" s="18" t="s">
        <v>1526</v>
      </c>
      <c r="C303" s="18" t="s">
        <v>1527</v>
      </c>
      <c r="D303" s="20">
        <v>1784</v>
      </c>
      <c r="E303" s="18">
        <v>12.1997</v>
      </c>
      <c r="F303" s="18">
        <v>11.6477</v>
      </c>
      <c r="G303" s="18">
        <v>28.9971</v>
      </c>
      <c r="H303" s="18">
        <v>30.681100000000001</v>
      </c>
      <c r="I303" s="21"/>
      <c r="J303" s="22">
        <f t="shared" si="8"/>
        <v>0.39959985388299241</v>
      </c>
      <c r="K303" s="22">
        <f t="shared" si="9"/>
        <v>1.7547458136506152E-2</v>
      </c>
    </row>
    <row r="304" spans="1:11" x14ac:dyDescent="0.25">
      <c r="A304" s="18" t="s">
        <v>2304</v>
      </c>
      <c r="B304" s="18" t="s">
        <v>2305</v>
      </c>
      <c r="C304" s="18" t="s">
        <v>2306</v>
      </c>
      <c r="D304" s="20">
        <v>1432</v>
      </c>
      <c r="E304" s="18">
        <v>1.1988300000000001</v>
      </c>
      <c r="F304" s="18">
        <v>1.46631</v>
      </c>
      <c r="G304" s="18">
        <v>3.4642599999999999</v>
      </c>
      <c r="H304" s="18">
        <v>3.20017</v>
      </c>
      <c r="I304" s="21"/>
      <c r="J304" s="22">
        <f t="shared" si="8"/>
        <v>0.39990516818392574</v>
      </c>
      <c r="K304" s="22">
        <f t="shared" si="9"/>
        <v>8.7232432295279681E-3</v>
      </c>
    </row>
    <row r="305" spans="1:11" x14ac:dyDescent="0.25">
      <c r="A305" s="18" t="s">
        <v>2213</v>
      </c>
      <c r="B305" s="18" t="s">
        <v>2214</v>
      </c>
      <c r="C305" s="18" t="s">
        <v>2215</v>
      </c>
      <c r="D305" s="20">
        <v>7169</v>
      </c>
      <c r="E305" s="18">
        <v>1.3547100000000001</v>
      </c>
      <c r="F305" s="18">
        <v>1.1414299999999999</v>
      </c>
      <c r="G305" s="18">
        <v>3.3346399999999998</v>
      </c>
      <c r="H305" s="18">
        <v>2.9004699999999999</v>
      </c>
      <c r="I305" s="21"/>
      <c r="J305" s="22">
        <f t="shared" si="8"/>
        <v>0.4003361608696559</v>
      </c>
      <c r="K305" s="22">
        <f t="shared" si="9"/>
        <v>3.7166616843353081E-2</v>
      </c>
    </row>
    <row r="306" spans="1:11" x14ac:dyDescent="0.25">
      <c r="A306" s="18" t="s">
        <v>1825</v>
      </c>
      <c r="B306" s="18" t="s">
        <v>959</v>
      </c>
      <c r="C306" s="18" t="s">
        <v>1826</v>
      </c>
      <c r="D306" s="20">
        <v>1769</v>
      </c>
      <c r="E306" s="18">
        <v>15.5108</v>
      </c>
      <c r="F306" s="18">
        <v>16.260300000000001</v>
      </c>
      <c r="G306" s="18">
        <v>40.318199999999997</v>
      </c>
      <c r="H306" s="18">
        <v>38.8904</v>
      </c>
      <c r="I306" s="21"/>
      <c r="J306" s="22">
        <f t="shared" si="8"/>
        <v>0.4011066980100646</v>
      </c>
      <c r="K306" s="22">
        <f t="shared" si="9"/>
        <v>4.5571443539016683E-3</v>
      </c>
    </row>
    <row r="307" spans="1:11" x14ac:dyDescent="0.25">
      <c r="A307" s="18" t="s">
        <v>2337</v>
      </c>
      <c r="B307" s="18" t="s">
        <v>285</v>
      </c>
      <c r="C307" s="18" t="s">
        <v>286</v>
      </c>
      <c r="D307" s="20">
        <v>3644</v>
      </c>
      <c r="E307" s="18">
        <v>1.7038500000000001</v>
      </c>
      <c r="F307" s="18">
        <v>2.3630800000000001</v>
      </c>
      <c r="G307" s="18">
        <v>4.7287800000000004</v>
      </c>
      <c r="H307" s="18">
        <v>5.4064199999999998</v>
      </c>
      <c r="I307" s="21"/>
      <c r="J307" s="22">
        <f t="shared" si="8"/>
        <v>0.4012678585523719</v>
      </c>
      <c r="K307" s="22">
        <f t="shared" si="9"/>
        <v>2.3466560257028451E-2</v>
      </c>
    </row>
    <row r="308" spans="1:11" x14ac:dyDescent="0.25">
      <c r="A308" s="18" t="s">
        <v>2604</v>
      </c>
      <c r="B308" s="18" t="s">
        <v>2278</v>
      </c>
      <c r="C308" s="18" t="s">
        <v>2605</v>
      </c>
      <c r="D308" s="20">
        <v>5423</v>
      </c>
      <c r="E308" s="18">
        <v>0.37853999999999999</v>
      </c>
      <c r="F308" s="18">
        <v>0.55607899999999999</v>
      </c>
      <c r="G308" s="18">
        <v>1.09642</v>
      </c>
      <c r="H308" s="18">
        <v>1.20953</v>
      </c>
      <c r="I308" s="21"/>
      <c r="J308" s="22">
        <f t="shared" si="8"/>
        <v>0.40530757388494976</v>
      </c>
      <c r="K308" s="22">
        <f t="shared" si="9"/>
        <v>3.3818328748280883E-2</v>
      </c>
    </row>
    <row r="309" spans="1:11" x14ac:dyDescent="0.25">
      <c r="A309" s="18" t="s">
        <v>2153</v>
      </c>
      <c r="B309" s="18" t="s">
        <v>815</v>
      </c>
      <c r="C309" s="18" t="s">
        <v>816</v>
      </c>
      <c r="D309" s="20">
        <v>3889</v>
      </c>
      <c r="E309" s="18">
        <v>3.0777199999999998</v>
      </c>
      <c r="F309" s="18">
        <v>3.5124900000000001</v>
      </c>
      <c r="G309" s="18">
        <v>7.6738900000000001</v>
      </c>
      <c r="H309" s="18">
        <v>8.5717499999999998</v>
      </c>
      <c r="I309" s="21"/>
      <c r="J309" s="22">
        <f t="shared" si="8"/>
        <v>0.40566022637458415</v>
      </c>
      <c r="K309" s="22">
        <f t="shared" si="9"/>
        <v>2.7486113113491421E-2</v>
      </c>
    </row>
    <row r="310" spans="1:11" x14ac:dyDescent="0.25">
      <c r="A310" s="18" t="s">
        <v>2298</v>
      </c>
      <c r="B310" s="18" t="s">
        <v>2299</v>
      </c>
      <c r="C310" s="18" t="s">
        <v>2300</v>
      </c>
      <c r="D310" s="20">
        <v>6485</v>
      </c>
      <c r="E310" s="18">
        <v>1.7842100000000001</v>
      </c>
      <c r="F310" s="18">
        <v>1.5848599999999999</v>
      </c>
      <c r="G310" s="18">
        <v>4.3676199999999996</v>
      </c>
      <c r="H310" s="18">
        <v>3.92753</v>
      </c>
      <c r="I310" s="21"/>
      <c r="J310" s="22">
        <f t="shared" si="8"/>
        <v>0.4061493764428612</v>
      </c>
      <c r="K310" s="22">
        <f t="shared" si="9"/>
        <v>2.8101305360527056E-2</v>
      </c>
    </row>
    <row r="311" spans="1:11" x14ac:dyDescent="0.25">
      <c r="A311" s="18" t="s">
        <v>2033</v>
      </c>
      <c r="B311" s="18" t="s">
        <v>2034</v>
      </c>
      <c r="C311" s="18" t="s">
        <v>2035</v>
      </c>
      <c r="D311" s="20">
        <v>6363</v>
      </c>
      <c r="E311" s="18">
        <v>6.9806299999999997</v>
      </c>
      <c r="F311" s="18">
        <v>7.6841100000000004</v>
      </c>
      <c r="G311" s="18">
        <v>19.025300000000001</v>
      </c>
      <c r="H311" s="18">
        <v>17.0669</v>
      </c>
      <c r="I311" s="21"/>
      <c r="J311" s="22">
        <f t="shared" si="8"/>
        <v>0.40631327544455581</v>
      </c>
      <c r="K311" s="22">
        <f t="shared" si="9"/>
        <v>3.6468054315023063E-2</v>
      </c>
    </row>
    <row r="312" spans="1:11" x14ac:dyDescent="0.25">
      <c r="A312" s="18" t="s">
        <v>2615</v>
      </c>
      <c r="B312" s="18" t="s">
        <v>2616</v>
      </c>
      <c r="C312" s="18" t="s">
        <v>2617</v>
      </c>
      <c r="D312" s="20">
        <v>3056</v>
      </c>
      <c r="E312" s="18">
        <v>0.56886400000000004</v>
      </c>
      <c r="F312" s="18">
        <v>0.57179899999999995</v>
      </c>
      <c r="G312" s="18">
        <v>1.4038900000000001</v>
      </c>
      <c r="H312" s="18">
        <v>1.4010800000000001</v>
      </c>
      <c r="I312" s="21"/>
      <c r="J312" s="22">
        <f t="shared" si="8"/>
        <v>0.40665782521738203</v>
      </c>
      <c r="K312" s="22">
        <f t="shared" si="9"/>
        <v>6.0824691520327536E-6</v>
      </c>
    </row>
    <row r="313" spans="1:11" x14ac:dyDescent="0.25">
      <c r="A313" s="18" t="s">
        <v>2345</v>
      </c>
      <c r="B313" s="18" t="s">
        <v>1174</v>
      </c>
      <c r="C313" s="18" t="s">
        <v>1175</v>
      </c>
      <c r="D313" s="20">
        <v>2964</v>
      </c>
      <c r="E313" s="18">
        <v>1.9412400000000001</v>
      </c>
      <c r="F313" s="18">
        <v>2.7435499999999999</v>
      </c>
      <c r="G313" s="18">
        <v>6.1518800000000002</v>
      </c>
      <c r="H313" s="18">
        <v>5.3267899999999999</v>
      </c>
      <c r="I313" s="21"/>
      <c r="J313" s="22">
        <f t="shared" si="8"/>
        <v>0.40813003597106629</v>
      </c>
      <c r="K313" s="22">
        <f t="shared" si="9"/>
        <v>2.7566579822778405E-2</v>
      </c>
    </row>
    <row r="314" spans="1:11" x14ac:dyDescent="0.25">
      <c r="A314" s="18" t="s">
        <v>2326</v>
      </c>
      <c r="B314" s="18" t="s">
        <v>2327</v>
      </c>
      <c r="C314" s="18" t="s">
        <v>2328</v>
      </c>
      <c r="D314" s="20">
        <v>2828</v>
      </c>
      <c r="E314" s="18">
        <v>4.7631399999999999</v>
      </c>
      <c r="F314" s="18">
        <v>4.63523</v>
      </c>
      <c r="G314" s="18">
        <v>11.5275</v>
      </c>
      <c r="H314" s="18">
        <v>11.4148</v>
      </c>
      <c r="I314" s="21"/>
      <c r="J314" s="22">
        <f t="shared" si="8"/>
        <v>0.40965247599412441</v>
      </c>
      <c r="K314" s="22">
        <f t="shared" si="9"/>
        <v>1.7793802928901136E-4</v>
      </c>
    </row>
    <row r="315" spans="1:11" x14ac:dyDescent="0.25">
      <c r="A315" s="18" t="s">
        <v>154</v>
      </c>
      <c r="B315" s="18" t="s">
        <v>155</v>
      </c>
      <c r="C315" s="18" t="s">
        <v>156</v>
      </c>
      <c r="D315" s="20">
        <v>6636</v>
      </c>
      <c r="E315" s="18">
        <v>0.50470999999999999</v>
      </c>
      <c r="F315" s="18">
        <v>0.48294700000000002</v>
      </c>
      <c r="G315" s="18">
        <v>1.2179899999999999</v>
      </c>
      <c r="H315" s="18">
        <v>1.1858</v>
      </c>
      <c r="I315" s="21"/>
      <c r="J315" s="22">
        <f t="shared" si="8"/>
        <v>0.4108749100378985</v>
      </c>
      <c r="K315" s="22">
        <f t="shared" si="9"/>
        <v>1.5569576530979196E-3</v>
      </c>
    </row>
    <row r="316" spans="1:11" x14ac:dyDescent="0.25">
      <c r="A316" s="18" t="s">
        <v>1407</v>
      </c>
      <c r="B316" s="18" t="s">
        <v>1408</v>
      </c>
      <c r="C316" s="18" t="s">
        <v>1409</v>
      </c>
      <c r="D316" s="20">
        <v>1314</v>
      </c>
      <c r="E316" s="18">
        <v>50.452599999999997</v>
      </c>
      <c r="F316" s="18">
        <v>49.1248</v>
      </c>
      <c r="G316" s="18">
        <v>125.008</v>
      </c>
      <c r="H316" s="18">
        <v>116.53400000000001</v>
      </c>
      <c r="I316" s="21"/>
      <c r="J316" s="22">
        <f t="shared" si="8"/>
        <v>0.41225708158415514</v>
      </c>
      <c r="K316" s="22">
        <f t="shared" si="9"/>
        <v>3.3815975521676006E-2</v>
      </c>
    </row>
    <row r="317" spans="1:11" x14ac:dyDescent="0.25">
      <c r="A317" s="18" t="s">
        <v>1986</v>
      </c>
      <c r="B317" s="18" t="s">
        <v>1987</v>
      </c>
      <c r="C317" s="18" t="s">
        <v>1988</v>
      </c>
      <c r="D317" s="20">
        <v>1691</v>
      </c>
      <c r="E317" s="18">
        <v>49.683199999999999</v>
      </c>
      <c r="F317" s="18">
        <v>56.936</v>
      </c>
      <c r="G317" s="18">
        <v>127.036</v>
      </c>
      <c r="H317" s="18">
        <v>131.56200000000001</v>
      </c>
      <c r="I317" s="21"/>
      <c r="J317" s="22">
        <f t="shared" si="8"/>
        <v>0.41229707886371897</v>
      </c>
      <c r="K317" s="22">
        <f t="shared" si="9"/>
        <v>6.5982573733232861E-3</v>
      </c>
    </row>
    <row r="318" spans="1:11" x14ac:dyDescent="0.25">
      <c r="A318" s="18" t="s">
        <v>741</v>
      </c>
      <c r="B318" s="18" t="s">
        <v>739</v>
      </c>
      <c r="C318" s="18" t="s">
        <v>740</v>
      </c>
      <c r="D318" s="20">
        <v>3089</v>
      </c>
      <c r="E318" s="18">
        <v>0.93207300000000004</v>
      </c>
      <c r="F318" s="18">
        <v>1.05033</v>
      </c>
      <c r="G318" s="18">
        <v>2.3788900000000002</v>
      </c>
      <c r="H318" s="18">
        <v>2.4159999999999999</v>
      </c>
      <c r="I318" s="21"/>
      <c r="J318" s="22">
        <f t="shared" si="8"/>
        <v>0.41344076715002848</v>
      </c>
      <c r="K318" s="22">
        <f t="shared" si="9"/>
        <v>1.6022862178204679E-2</v>
      </c>
    </row>
    <row r="319" spans="1:11" x14ac:dyDescent="0.25">
      <c r="A319" s="18" t="s">
        <v>1317</v>
      </c>
      <c r="B319" s="18" t="s">
        <v>1318</v>
      </c>
      <c r="C319" s="18" t="s">
        <v>1319</v>
      </c>
      <c r="D319" s="20">
        <v>4101</v>
      </c>
      <c r="E319" s="18">
        <v>1.6049500000000001</v>
      </c>
      <c r="F319" s="18">
        <v>1.14981</v>
      </c>
      <c r="G319" s="18">
        <v>3.4215399999999998</v>
      </c>
      <c r="H319" s="18">
        <v>3.2245900000000001</v>
      </c>
      <c r="I319" s="21"/>
      <c r="J319" s="22">
        <f t="shared" si="8"/>
        <v>0.41449083902963085</v>
      </c>
      <c r="K319" s="22">
        <f t="shared" si="9"/>
        <v>4.2510389252212573E-2</v>
      </c>
    </row>
    <row r="320" spans="1:11" x14ac:dyDescent="0.25">
      <c r="A320" s="18" t="s">
        <v>2932</v>
      </c>
      <c r="B320" s="18" t="s">
        <v>2933</v>
      </c>
      <c r="C320" s="18" t="s">
        <v>2934</v>
      </c>
      <c r="D320" s="20">
        <v>2439</v>
      </c>
      <c r="E320" s="18">
        <v>0.493946</v>
      </c>
      <c r="F320" s="18">
        <v>0.51546899999999996</v>
      </c>
      <c r="G320" s="18">
        <v>1.1674800000000001</v>
      </c>
      <c r="H320" s="18">
        <v>1.2630399999999999</v>
      </c>
      <c r="I320" s="21"/>
      <c r="J320" s="22">
        <f t="shared" si="8"/>
        <v>0.41530824679492451</v>
      </c>
      <c r="K320" s="22">
        <f t="shared" si="9"/>
        <v>3.4184114059464546E-2</v>
      </c>
    </row>
    <row r="321" spans="1:11" x14ac:dyDescent="0.25">
      <c r="A321" s="18" t="s">
        <v>2449</v>
      </c>
      <c r="B321" s="18" t="s">
        <v>2450</v>
      </c>
      <c r="C321" s="18" t="s">
        <v>2451</v>
      </c>
      <c r="D321" s="20">
        <v>1077</v>
      </c>
      <c r="E321" s="18">
        <v>1.3421799999999999</v>
      </c>
      <c r="F321" s="18">
        <v>1.0896600000000001</v>
      </c>
      <c r="G321" s="18">
        <v>2.93811</v>
      </c>
      <c r="H321" s="18">
        <v>2.9127200000000002</v>
      </c>
      <c r="I321" s="21"/>
      <c r="J321" s="22">
        <f t="shared" si="8"/>
        <v>0.41564017412914067</v>
      </c>
      <c r="K321" s="22">
        <f t="shared" si="9"/>
        <v>4.4931748306218655E-2</v>
      </c>
    </row>
    <row r="322" spans="1:11" x14ac:dyDescent="0.25">
      <c r="A322" s="18" t="s">
        <v>2052</v>
      </c>
      <c r="B322" s="18" t="s">
        <v>2053</v>
      </c>
      <c r="C322" s="18" t="s">
        <v>2054</v>
      </c>
      <c r="D322" s="20">
        <v>5182</v>
      </c>
      <c r="E322" s="18">
        <v>1.89513</v>
      </c>
      <c r="F322" s="18">
        <v>1.71306</v>
      </c>
      <c r="G322" s="18">
        <v>4.2352499999999997</v>
      </c>
      <c r="H322" s="18">
        <v>4.4248500000000002</v>
      </c>
      <c r="I322" s="21"/>
      <c r="J322" s="22">
        <f t="shared" ref="J322:J385" si="10">AVERAGE(E322:F322)/AVERAGE(G322:H322)</f>
        <v>0.41664530432673991</v>
      </c>
      <c r="K322" s="22">
        <f t="shared" ref="K322:K385" si="11">_xlfn.T.TEST(E322:F322,G322:H322,2,3)</f>
        <v>2.7169092265444958E-3</v>
      </c>
    </row>
    <row r="323" spans="1:11" x14ac:dyDescent="0.25">
      <c r="A323" s="18" t="s">
        <v>2556</v>
      </c>
      <c r="B323" s="18" t="s">
        <v>1206</v>
      </c>
      <c r="C323" s="18" t="s">
        <v>2557</v>
      </c>
      <c r="D323" s="20">
        <v>1273</v>
      </c>
      <c r="E323" s="18">
        <v>2.2858100000000001</v>
      </c>
      <c r="F323" s="18">
        <v>2.0786799999999999</v>
      </c>
      <c r="G323" s="18">
        <v>5.0296500000000002</v>
      </c>
      <c r="H323" s="18">
        <v>5.3908300000000002</v>
      </c>
      <c r="I323" s="21"/>
      <c r="J323" s="22">
        <f t="shared" si="10"/>
        <v>0.41883771189043112</v>
      </c>
      <c r="K323" s="22">
        <f t="shared" si="11"/>
        <v>1.1027036089373004E-2</v>
      </c>
    </row>
    <row r="324" spans="1:11" x14ac:dyDescent="0.25">
      <c r="A324" s="18" t="s">
        <v>2179</v>
      </c>
      <c r="B324" s="18" t="s">
        <v>2180</v>
      </c>
      <c r="C324" s="18" t="s">
        <v>2181</v>
      </c>
      <c r="D324" s="20">
        <v>1599</v>
      </c>
      <c r="E324" s="18">
        <v>0.67588899999999996</v>
      </c>
      <c r="F324" s="18">
        <v>0.70692699999999997</v>
      </c>
      <c r="G324" s="18">
        <v>1.6741999999999999</v>
      </c>
      <c r="H324" s="18">
        <v>1.62141</v>
      </c>
      <c r="I324" s="21"/>
      <c r="J324" s="22">
        <f t="shared" si="10"/>
        <v>0.41959333780392705</v>
      </c>
      <c r="K324" s="22">
        <f t="shared" si="11"/>
        <v>3.0506751448211009E-3</v>
      </c>
    </row>
    <row r="325" spans="1:11" x14ac:dyDescent="0.25">
      <c r="A325" s="18" t="s">
        <v>2966</v>
      </c>
      <c r="B325" s="18" t="s">
        <v>2967</v>
      </c>
      <c r="C325" s="18" t="s">
        <v>2968</v>
      </c>
      <c r="D325" s="20">
        <v>3261</v>
      </c>
      <c r="E325" s="18">
        <v>1.77705</v>
      </c>
      <c r="F325" s="18">
        <v>1.81152</v>
      </c>
      <c r="G325" s="18">
        <v>4.4072399999999998</v>
      </c>
      <c r="H325" s="18">
        <v>4.12446</v>
      </c>
      <c r="I325" s="21"/>
      <c r="J325" s="22">
        <f t="shared" si="10"/>
        <v>0.42061605541685709</v>
      </c>
      <c r="K325" s="22">
        <f t="shared" si="11"/>
        <v>3.3870091993353925E-2</v>
      </c>
    </row>
    <row r="326" spans="1:11" x14ac:dyDescent="0.25">
      <c r="A326" s="18" t="s">
        <v>964</v>
      </c>
      <c r="B326" s="18" t="s">
        <v>965</v>
      </c>
      <c r="C326" s="18" t="s">
        <v>966</v>
      </c>
      <c r="D326" s="20">
        <v>4625</v>
      </c>
      <c r="E326" s="18">
        <v>16.2882</v>
      </c>
      <c r="F326" s="18">
        <v>13.411</v>
      </c>
      <c r="G326" s="18">
        <v>37.098300000000002</v>
      </c>
      <c r="H326" s="18">
        <v>33.418300000000002</v>
      </c>
      <c r="I326" s="21"/>
      <c r="J326" s="22">
        <f t="shared" si="10"/>
        <v>0.4211660800435641</v>
      </c>
      <c r="K326" s="22">
        <f t="shared" si="11"/>
        <v>1.5237575456923325E-2</v>
      </c>
    </row>
    <row r="327" spans="1:11" x14ac:dyDescent="0.25">
      <c r="A327" s="18" t="s">
        <v>883</v>
      </c>
      <c r="B327" s="18" t="s">
        <v>884</v>
      </c>
      <c r="C327" s="18" t="s">
        <v>885</v>
      </c>
      <c r="D327" s="20">
        <v>3544</v>
      </c>
      <c r="E327" s="18">
        <v>1.6533800000000001</v>
      </c>
      <c r="F327" s="18">
        <v>1.70905</v>
      </c>
      <c r="G327" s="18">
        <v>4.1182400000000001</v>
      </c>
      <c r="H327" s="18">
        <v>3.8223099999999999</v>
      </c>
      <c r="I327" s="21"/>
      <c r="J327" s="22">
        <f t="shared" si="10"/>
        <v>0.42345051665186917</v>
      </c>
      <c r="K327" s="22">
        <f t="shared" si="11"/>
        <v>3.5019179098029769E-2</v>
      </c>
    </row>
    <row r="328" spans="1:11" x14ac:dyDescent="0.25">
      <c r="A328" s="18" t="s">
        <v>890</v>
      </c>
      <c r="B328" s="18" t="s">
        <v>891</v>
      </c>
      <c r="C328" s="18" t="s">
        <v>892</v>
      </c>
      <c r="D328" s="20">
        <v>1216</v>
      </c>
      <c r="E328" s="18">
        <v>36.0411</v>
      </c>
      <c r="F328" s="18">
        <v>40.352699999999999</v>
      </c>
      <c r="G328" s="18">
        <v>91.367800000000003</v>
      </c>
      <c r="H328" s="18">
        <v>88.563000000000002</v>
      </c>
      <c r="I328" s="21"/>
      <c r="J328" s="22">
        <f t="shared" si="10"/>
        <v>0.42457322481754095</v>
      </c>
      <c r="K328" s="22">
        <f t="shared" si="11"/>
        <v>4.8408599963303788E-3</v>
      </c>
    </row>
    <row r="329" spans="1:11" x14ac:dyDescent="0.25">
      <c r="A329" s="18" t="s">
        <v>2051</v>
      </c>
      <c r="B329" s="18" t="s">
        <v>854</v>
      </c>
      <c r="C329" s="18" t="s">
        <v>855</v>
      </c>
      <c r="D329" s="20">
        <v>4510</v>
      </c>
      <c r="E329" s="18">
        <v>2.4594399999999998</v>
      </c>
      <c r="F329" s="18">
        <v>1.56907</v>
      </c>
      <c r="G329" s="18">
        <v>4.4426899999999998</v>
      </c>
      <c r="H329" s="18">
        <v>5.02494</v>
      </c>
      <c r="I329" s="21"/>
      <c r="J329" s="22">
        <f t="shared" si="10"/>
        <v>0.42550353150682907</v>
      </c>
      <c r="K329" s="22">
        <f t="shared" si="11"/>
        <v>4.8810554769642182E-2</v>
      </c>
    </row>
    <row r="330" spans="1:11" x14ac:dyDescent="0.25">
      <c r="A330" s="18" t="s">
        <v>1422</v>
      </c>
      <c r="B330" s="18" t="s">
        <v>1423</v>
      </c>
      <c r="C330" s="18" t="s">
        <v>1424</v>
      </c>
      <c r="D330" s="20">
        <v>8290</v>
      </c>
      <c r="E330" s="18">
        <v>3.4109400000000001</v>
      </c>
      <c r="F330" s="18">
        <v>2.7394699999999998</v>
      </c>
      <c r="G330" s="18">
        <v>7.52806</v>
      </c>
      <c r="H330" s="18">
        <v>6.8857600000000003</v>
      </c>
      <c r="I330" s="21"/>
      <c r="J330" s="22">
        <f t="shared" si="10"/>
        <v>0.4267022898856791</v>
      </c>
      <c r="K330" s="22">
        <f t="shared" si="11"/>
        <v>1.2485686861489272E-2</v>
      </c>
    </row>
    <row r="331" spans="1:11" x14ac:dyDescent="0.25">
      <c r="A331" s="18" t="s">
        <v>782</v>
      </c>
      <c r="B331" s="18" t="s">
        <v>780</v>
      </c>
      <c r="C331" s="18" t="s">
        <v>781</v>
      </c>
      <c r="D331" s="20">
        <v>3278</v>
      </c>
      <c r="E331" s="18">
        <v>3.1556199999999999</v>
      </c>
      <c r="F331" s="18">
        <v>2.0383800000000001</v>
      </c>
      <c r="G331" s="18">
        <v>5.51966</v>
      </c>
      <c r="H331" s="18">
        <v>6.6089399999999996</v>
      </c>
      <c r="I331" s="21"/>
      <c r="J331" s="22">
        <f t="shared" si="10"/>
        <v>0.42824398529096519</v>
      </c>
      <c r="K331" s="22">
        <f t="shared" si="11"/>
        <v>4.7138832267384877E-2</v>
      </c>
    </row>
    <row r="332" spans="1:11" x14ac:dyDescent="0.25">
      <c r="A332" s="18" t="s">
        <v>1906</v>
      </c>
      <c r="B332" s="18" t="s">
        <v>1907</v>
      </c>
      <c r="C332" s="18" t="s">
        <v>1908</v>
      </c>
      <c r="D332" s="20">
        <v>3804</v>
      </c>
      <c r="E332" s="18">
        <v>51.317599999999999</v>
      </c>
      <c r="F332" s="18">
        <v>46.941299999999998</v>
      </c>
      <c r="G332" s="18">
        <v>111.637</v>
      </c>
      <c r="H332" s="18">
        <v>116.20699999999999</v>
      </c>
      <c r="I332" s="21"/>
      <c r="J332" s="22">
        <f t="shared" si="10"/>
        <v>0.43125515703727113</v>
      </c>
      <c r="K332" s="22">
        <f t="shared" si="11"/>
        <v>2.3969033444631734E-3</v>
      </c>
    </row>
    <row r="333" spans="1:11" x14ac:dyDescent="0.25">
      <c r="A333" s="18" t="s">
        <v>3002</v>
      </c>
      <c r="B333" s="18" t="s">
        <v>3003</v>
      </c>
      <c r="C333" s="18" t="s">
        <v>3004</v>
      </c>
      <c r="D333" s="20">
        <v>2334</v>
      </c>
      <c r="E333" s="18">
        <v>0.88275899999999996</v>
      </c>
      <c r="F333" s="18">
        <v>0.79752000000000001</v>
      </c>
      <c r="G333" s="18">
        <v>2.0140099999999999</v>
      </c>
      <c r="H333" s="18">
        <v>1.8694299999999999</v>
      </c>
      <c r="I333" s="21"/>
      <c r="J333" s="22">
        <f t="shared" si="10"/>
        <v>0.43267798652740874</v>
      </c>
      <c r="K333" s="22">
        <f t="shared" si="11"/>
        <v>1.2275697810690529E-2</v>
      </c>
    </row>
    <row r="334" spans="1:11" x14ac:dyDescent="0.25">
      <c r="A334" s="18" t="s">
        <v>2251</v>
      </c>
      <c r="B334" s="18" t="s">
        <v>2252</v>
      </c>
      <c r="C334" s="18" t="s">
        <v>2253</v>
      </c>
      <c r="D334" s="20">
        <v>1722</v>
      </c>
      <c r="E334" s="18">
        <v>0.57753100000000002</v>
      </c>
      <c r="F334" s="18">
        <v>0.73964700000000005</v>
      </c>
      <c r="G334" s="18">
        <v>1.64307</v>
      </c>
      <c r="H334" s="18">
        <v>1.4005700000000001</v>
      </c>
      <c r="I334" s="21"/>
      <c r="J334" s="22">
        <f t="shared" si="10"/>
        <v>0.43276405882430258</v>
      </c>
      <c r="K334" s="22">
        <f t="shared" si="11"/>
        <v>3.7268445245112199E-2</v>
      </c>
    </row>
    <row r="335" spans="1:11" x14ac:dyDescent="0.25">
      <c r="A335" s="18" t="s">
        <v>1697</v>
      </c>
      <c r="B335" s="18" t="s">
        <v>1698</v>
      </c>
      <c r="C335" s="18" t="s">
        <v>1699</v>
      </c>
      <c r="D335" s="20">
        <v>6487</v>
      </c>
      <c r="E335" s="18">
        <v>0.43918800000000002</v>
      </c>
      <c r="F335" s="18">
        <v>0.45516400000000001</v>
      </c>
      <c r="G335" s="18">
        <v>1.0413399999999999</v>
      </c>
      <c r="H335" s="18">
        <v>1.02074</v>
      </c>
      <c r="I335" s="21"/>
      <c r="J335" s="22">
        <f t="shared" si="10"/>
        <v>0.43371353196772194</v>
      </c>
      <c r="K335" s="22">
        <f t="shared" si="11"/>
        <v>7.2070554759829861E-4</v>
      </c>
    </row>
    <row r="336" spans="1:11" x14ac:dyDescent="0.25">
      <c r="A336" s="18" t="s">
        <v>767</v>
      </c>
      <c r="B336" s="18" t="s">
        <v>765</v>
      </c>
      <c r="C336" s="18" t="s">
        <v>768</v>
      </c>
      <c r="D336" s="20">
        <v>2411</v>
      </c>
      <c r="E336" s="18">
        <v>0.59140999999999999</v>
      </c>
      <c r="F336" s="18">
        <v>0.88866299999999998</v>
      </c>
      <c r="G336" s="18">
        <v>1.5880099999999999</v>
      </c>
      <c r="H336" s="18">
        <v>1.81908</v>
      </c>
      <c r="I336" s="21"/>
      <c r="J336" s="22">
        <f t="shared" si="10"/>
        <v>0.4344097162094338</v>
      </c>
      <c r="K336" s="22">
        <f t="shared" si="11"/>
        <v>4.0766268409686328E-2</v>
      </c>
    </row>
    <row r="337" spans="1:11" x14ac:dyDescent="0.25">
      <c r="A337" s="18" t="s">
        <v>798</v>
      </c>
      <c r="B337" s="18" t="s">
        <v>799</v>
      </c>
      <c r="C337" s="18" t="s">
        <v>800</v>
      </c>
      <c r="D337" s="20">
        <v>7957</v>
      </c>
      <c r="E337" s="18">
        <v>13.270200000000001</v>
      </c>
      <c r="F337" s="18">
        <v>11.244300000000001</v>
      </c>
      <c r="G337" s="18">
        <v>28.011199999999999</v>
      </c>
      <c r="H337" s="18">
        <v>28.098500000000001</v>
      </c>
      <c r="I337" s="21"/>
      <c r="J337" s="22">
        <f t="shared" si="10"/>
        <v>0.43690306667118162</v>
      </c>
      <c r="K337" s="22">
        <f t="shared" si="11"/>
        <v>4.0417019717115692E-2</v>
      </c>
    </row>
    <row r="338" spans="1:11" x14ac:dyDescent="0.25">
      <c r="A338" s="18" t="s">
        <v>1121</v>
      </c>
      <c r="B338" s="18" t="s">
        <v>261</v>
      </c>
      <c r="C338" s="18" t="s">
        <v>1122</v>
      </c>
      <c r="D338" s="20">
        <v>3448</v>
      </c>
      <c r="E338" s="18">
        <v>9.6620000000000008</v>
      </c>
      <c r="F338" s="18">
        <v>7.5148999999999999</v>
      </c>
      <c r="G338" s="18">
        <v>20.495799999999999</v>
      </c>
      <c r="H338" s="18">
        <v>18.792100000000001</v>
      </c>
      <c r="I338" s="21"/>
      <c r="J338" s="22">
        <f t="shared" si="10"/>
        <v>0.43720585727412253</v>
      </c>
      <c r="K338" s="22">
        <f t="shared" si="11"/>
        <v>1.73619998221239E-2</v>
      </c>
    </row>
    <row r="339" spans="1:11" x14ac:dyDescent="0.25">
      <c r="A339" s="18" t="s">
        <v>2901</v>
      </c>
      <c r="B339" s="18" t="s">
        <v>2902</v>
      </c>
      <c r="C339" s="18" t="s">
        <v>2903</v>
      </c>
      <c r="D339" s="20">
        <v>5788</v>
      </c>
      <c r="E339" s="18">
        <v>2.4552800000000001</v>
      </c>
      <c r="F339" s="18">
        <v>2.0315300000000001</v>
      </c>
      <c r="G339" s="18">
        <v>5.3604700000000003</v>
      </c>
      <c r="H339" s="18">
        <v>4.8857100000000004</v>
      </c>
      <c r="I339" s="21"/>
      <c r="J339" s="22">
        <f t="shared" si="10"/>
        <v>0.43790075911217641</v>
      </c>
      <c r="K339" s="22">
        <f t="shared" si="11"/>
        <v>1.2476027540983849E-2</v>
      </c>
    </row>
    <row r="340" spans="1:11" x14ac:dyDescent="0.25">
      <c r="A340" s="18" t="s">
        <v>2599</v>
      </c>
      <c r="B340" s="18" t="s">
        <v>2600</v>
      </c>
      <c r="C340" s="18" t="s">
        <v>2601</v>
      </c>
      <c r="D340" s="20">
        <v>1446</v>
      </c>
      <c r="E340" s="18">
        <v>2.3464499999999999</v>
      </c>
      <c r="F340" s="18">
        <v>2.2157100000000001</v>
      </c>
      <c r="G340" s="18">
        <v>5.0622699999999998</v>
      </c>
      <c r="H340" s="18">
        <v>5.3444000000000003</v>
      </c>
      <c r="I340" s="21"/>
      <c r="J340" s="22">
        <f t="shared" si="10"/>
        <v>0.4383880722651915</v>
      </c>
      <c r="K340" s="22">
        <f t="shared" si="11"/>
        <v>1.1539644547548746E-2</v>
      </c>
    </row>
    <row r="341" spans="1:11" x14ac:dyDescent="0.25">
      <c r="A341" s="18" t="s">
        <v>114</v>
      </c>
      <c r="B341" s="18" t="s">
        <v>115</v>
      </c>
      <c r="C341" s="18" t="s">
        <v>116</v>
      </c>
      <c r="D341" s="20">
        <v>3416</v>
      </c>
      <c r="E341" s="18">
        <v>1.42178</v>
      </c>
      <c r="F341" s="18">
        <v>1.13178</v>
      </c>
      <c r="G341" s="18">
        <v>2.9702799999999998</v>
      </c>
      <c r="H341" s="18">
        <v>2.8479399999999999</v>
      </c>
      <c r="I341" s="21"/>
      <c r="J341" s="22">
        <f t="shared" si="10"/>
        <v>0.43889024478276861</v>
      </c>
      <c r="K341" s="22">
        <f t="shared" si="11"/>
        <v>3.0174634227889425E-2</v>
      </c>
    </row>
    <row r="342" spans="1:11" x14ac:dyDescent="0.25">
      <c r="A342" s="18" t="s">
        <v>1488</v>
      </c>
      <c r="B342" s="18" t="s">
        <v>1489</v>
      </c>
      <c r="C342" s="18" t="s">
        <v>1490</v>
      </c>
      <c r="D342" s="20">
        <v>5128</v>
      </c>
      <c r="E342" s="18">
        <v>13.9026</v>
      </c>
      <c r="F342" s="18">
        <v>16.5594</v>
      </c>
      <c r="G342" s="18">
        <v>34.717300000000002</v>
      </c>
      <c r="H342" s="18">
        <v>34.546300000000002</v>
      </c>
      <c r="I342" s="21"/>
      <c r="J342" s="22">
        <f t="shared" si="10"/>
        <v>0.4397981046321589</v>
      </c>
      <c r="K342" s="22">
        <f t="shared" si="11"/>
        <v>4.272275400387366E-2</v>
      </c>
    </row>
    <row r="343" spans="1:11" x14ac:dyDescent="0.25">
      <c r="A343" s="18" t="s">
        <v>2673</v>
      </c>
      <c r="B343" s="18" t="s">
        <v>2674</v>
      </c>
      <c r="C343" s="18" t="s">
        <v>2675</v>
      </c>
      <c r="D343" s="20">
        <v>2218</v>
      </c>
      <c r="E343" s="18">
        <v>3.1774800000000001</v>
      </c>
      <c r="F343" s="18">
        <v>2.1086399999999998</v>
      </c>
      <c r="G343" s="18">
        <v>6.4610900000000004</v>
      </c>
      <c r="H343" s="18">
        <v>5.5094200000000004</v>
      </c>
      <c r="I343" s="21"/>
      <c r="J343" s="22">
        <f t="shared" si="10"/>
        <v>0.44159522025377362</v>
      </c>
      <c r="K343" s="22">
        <f t="shared" si="11"/>
        <v>4.4011564215296894E-2</v>
      </c>
    </row>
    <row r="344" spans="1:11" x14ac:dyDescent="0.25">
      <c r="A344" s="18" t="s">
        <v>1819</v>
      </c>
      <c r="B344" s="18" t="s">
        <v>1820</v>
      </c>
      <c r="C344" s="18" t="s">
        <v>1821</v>
      </c>
      <c r="D344" s="20">
        <v>4811</v>
      </c>
      <c r="E344" s="18">
        <v>1.0434399999999999</v>
      </c>
      <c r="F344" s="18">
        <v>1.08406</v>
      </c>
      <c r="G344" s="18">
        <v>2.3492600000000001</v>
      </c>
      <c r="H344" s="18">
        <v>2.4586899999999998</v>
      </c>
      <c r="I344" s="21"/>
      <c r="J344" s="22">
        <f t="shared" si="10"/>
        <v>0.44249628219927412</v>
      </c>
      <c r="K344" s="22">
        <f t="shared" si="11"/>
        <v>1.278964994906566E-2</v>
      </c>
    </row>
    <row r="345" spans="1:11" x14ac:dyDescent="0.25">
      <c r="A345" s="18" t="s">
        <v>82</v>
      </c>
      <c r="B345" s="18" t="s">
        <v>83</v>
      </c>
      <c r="C345" s="18" t="s">
        <v>84</v>
      </c>
      <c r="D345" s="20">
        <v>7401</v>
      </c>
      <c r="E345" s="18">
        <v>0.55778899999999998</v>
      </c>
      <c r="F345" s="18">
        <v>0.50019999999999998</v>
      </c>
      <c r="G345" s="18">
        <v>1.2633300000000001</v>
      </c>
      <c r="H345" s="18">
        <v>1.12304</v>
      </c>
      <c r="I345" s="21"/>
      <c r="J345" s="22">
        <f t="shared" si="10"/>
        <v>0.44334658917100028</v>
      </c>
      <c r="K345" s="22">
        <f t="shared" si="11"/>
        <v>3.8978148221727869E-2</v>
      </c>
    </row>
    <row r="346" spans="1:11" x14ac:dyDescent="0.25">
      <c r="A346" s="18" t="s">
        <v>2223</v>
      </c>
      <c r="B346" s="18" t="s">
        <v>2224</v>
      </c>
      <c r="C346" s="18" t="s">
        <v>2225</v>
      </c>
      <c r="D346" s="20">
        <v>2637</v>
      </c>
      <c r="E346" s="18">
        <v>7.4956699999999996</v>
      </c>
      <c r="F346" s="18">
        <v>8.55992</v>
      </c>
      <c r="G346" s="18">
        <v>17.523700000000002</v>
      </c>
      <c r="H346" s="18">
        <v>18.649699999999999</v>
      </c>
      <c r="I346" s="21"/>
      <c r="J346" s="22">
        <f t="shared" si="10"/>
        <v>0.44385073009448928</v>
      </c>
      <c r="K346" s="22">
        <f t="shared" si="11"/>
        <v>5.950831616908501E-3</v>
      </c>
    </row>
    <row r="347" spans="1:11" x14ac:dyDescent="0.25">
      <c r="A347" s="18" t="s">
        <v>20</v>
      </c>
      <c r="B347" s="18" t="s">
        <v>21</v>
      </c>
      <c r="C347" s="18" t="s">
        <v>22</v>
      </c>
      <c r="D347" s="20">
        <v>2925</v>
      </c>
      <c r="E347" s="18">
        <v>2.6524299999999998</v>
      </c>
      <c r="F347" s="18">
        <v>2.3614299999999999</v>
      </c>
      <c r="G347" s="18">
        <v>5.84917</v>
      </c>
      <c r="H347" s="18">
        <v>5.43553</v>
      </c>
      <c r="I347" s="21"/>
      <c r="J347" s="22">
        <f t="shared" si="10"/>
        <v>0.44430600724875263</v>
      </c>
      <c r="K347" s="22">
        <f t="shared" si="11"/>
        <v>9.5242640461480656E-3</v>
      </c>
    </row>
    <row r="348" spans="1:11" x14ac:dyDescent="0.25">
      <c r="A348" s="18" t="s">
        <v>1480</v>
      </c>
      <c r="B348" s="18" t="s">
        <v>914</v>
      </c>
      <c r="C348" s="18" t="s">
        <v>1481</v>
      </c>
      <c r="D348" s="20">
        <v>5177</v>
      </c>
      <c r="E348" s="18">
        <v>6.5499799999999997</v>
      </c>
      <c r="F348" s="18">
        <v>4.64255</v>
      </c>
      <c r="G348" s="18">
        <v>12.1149</v>
      </c>
      <c r="H348" s="18">
        <v>13.0756</v>
      </c>
      <c r="I348" s="21"/>
      <c r="J348" s="22">
        <f t="shared" si="10"/>
        <v>0.44431551576983386</v>
      </c>
      <c r="K348" s="22">
        <f t="shared" si="11"/>
        <v>4.5638771855737663E-2</v>
      </c>
    </row>
    <row r="349" spans="1:11" x14ac:dyDescent="0.25">
      <c r="A349" s="18" t="s">
        <v>594</v>
      </c>
      <c r="B349" s="18" t="s">
        <v>368</v>
      </c>
      <c r="C349" s="18" t="s">
        <v>595</v>
      </c>
      <c r="D349" s="20">
        <v>2369</v>
      </c>
      <c r="E349" s="18">
        <v>0.62099599999999999</v>
      </c>
      <c r="F349" s="18">
        <v>0.46839199999999998</v>
      </c>
      <c r="G349" s="18">
        <v>1.1382699999999999</v>
      </c>
      <c r="H349" s="18">
        <v>1.3099099999999999</v>
      </c>
      <c r="I349" s="21"/>
      <c r="J349" s="22">
        <f t="shared" si="10"/>
        <v>0.44497871888504936</v>
      </c>
      <c r="K349" s="22">
        <f t="shared" si="11"/>
        <v>2.8282875108713804E-2</v>
      </c>
    </row>
    <row r="350" spans="1:11" x14ac:dyDescent="0.25">
      <c r="A350" s="18" t="s">
        <v>587</v>
      </c>
      <c r="B350" s="18" t="s">
        <v>588</v>
      </c>
      <c r="C350" s="18" t="s">
        <v>589</v>
      </c>
      <c r="D350" s="20">
        <v>2774</v>
      </c>
      <c r="E350" s="18">
        <v>1.0521400000000001</v>
      </c>
      <c r="F350" s="18">
        <v>0.74029800000000001</v>
      </c>
      <c r="G350" s="18">
        <v>2.1543299999999999</v>
      </c>
      <c r="H350" s="18">
        <v>1.86321</v>
      </c>
      <c r="I350" s="21"/>
      <c r="J350" s="22">
        <f t="shared" si="10"/>
        <v>0.44615311857504841</v>
      </c>
      <c r="K350" s="22">
        <f t="shared" si="11"/>
        <v>3.5195926868974554E-2</v>
      </c>
    </row>
    <row r="351" spans="1:11" x14ac:dyDescent="0.25">
      <c r="A351" s="18" t="s">
        <v>2824</v>
      </c>
      <c r="B351" s="18" t="s">
        <v>2825</v>
      </c>
      <c r="C351" s="18" t="s">
        <v>2826</v>
      </c>
      <c r="D351" s="20">
        <v>4357</v>
      </c>
      <c r="E351" s="18">
        <v>3.3639999999999999</v>
      </c>
      <c r="F351" s="18">
        <v>3.2068300000000001</v>
      </c>
      <c r="G351" s="18">
        <v>7.2834700000000003</v>
      </c>
      <c r="H351" s="18">
        <v>7.4349299999999996</v>
      </c>
      <c r="I351" s="21"/>
      <c r="J351" s="22">
        <f t="shared" si="10"/>
        <v>0.44643643330796828</v>
      </c>
      <c r="K351" s="22">
        <f t="shared" si="11"/>
        <v>7.2275951113580676E-4</v>
      </c>
    </row>
    <row r="352" spans="1:11" x14ac:dyDescent="0.25">
      <c r="A352" s="18" t="s">
        <v>2668</v>
      </c>
      <c r="B352" s="18" t="s">
        <v>2669</v>
      </c>
      <c r="C352" s="18" t="s">
        <v>2670</v>
      </c>
      <c r="D352" s="20">
        <v>4842</v>
      </c>
      <c r="E352" s="18">
        <v>1.2696700000000001</v>
      </c>
      <c r="F352" s="18">
        <v>1.5089999999999999</v>
      </c>
      <c r="G352" s="18">
        <v>2.9270700000000001</v>
      </c>
      <c r="H352" s="18">
        <v>3.2895699999999999</v>
      </c>
      <c r="I352" s="21"/>
      <c r="J352" s="22">
        <f t="shared" si="10"/>
        <v>0.44697296288670407</v>
      </c>
      <c r="K352" s="22">
        <f t="shared" si="11"/>
        <v>2.3187077310393083E-2</v>
      </c>
    </row>
    <row r="353" spans="1:11" x14ac:dyDescent="0.25">
      <c r="A353" s="18" t="s">
        <v>1807</v>
      </c>
      <c r="B353" s="18" t="s">
        <v>516</v>
      </c>
      <c r="C353" s="18" t="s">
        <v>517</v>
      </c>
      <c r="D353" s="20">
        <v>1989</v>
      </c>
      <c r="E353" s="18">
        <v>36.094000000000001</v>
      </c>
      <c r="F353" s="18">
        <v>35.627400000000002</v>
      </c>
      <c r="G353" s="18">
        <v>79.253200000000007</v>
      </c>
      <c r="H353" s="18">
        <v>80.911799999999999</v>
      </c>
      <c r="I353" s="21"/>
      <c r="J353" s="22">
        <f t="shared" si="10"/>
        <v>0.44779695938563352</v>
      </c>
      <c r="K353" s="22">
        <f t="shared" si="11"/>
        <v>6.9347410086148167E-3</v>
      </c>
    </row>
    <row r="354" spans="1:11" x14ac:dyDescent="0.25">
      <c r="A354" s="18" t="s">
        <v>2362</v>
      </c>
      <c r="B354" s="18" t="s">
        <v>2363</v>
      </c>
      <c r="C354" s="18" t="s">
        <v>2364</v>
      </c>
      <c r="D354" s="20">
        <v>2617</v>
      </c>
      <c r="E354" s="18">
        <v>1.00854</v>
      </c>
      <c r="F354" s="18">
        <v>0.92926200000000003</v>
      </c>
      <c r="G354" s="18">
        <v>2.1389399999999998</v>
      </c>
      <c r="H354" s="18">
        <v>2.17604</v>
      </c>
      <c r="I354" s="21"/>
      <c r="J354" s="22">
        <f t="shared" si="10"/>
        <v>0.4490871336599474</v>
      </c>
      <c r="K354" s="22">
        <f t="shared" si="11"/>
        <v>6.7284935004884609E-3</v>
      </c>
    </row>
    <row r="355" spans="1:11" x14ac:dyDescent="0.25">
      <c r="A355" s="18" t="s">
        <v>1005</v>
      </c>
      <c r="B355" s="18" t="s">
        <v>1006</v>
      </c>
      <c r="C355" s="18" t="s">
        <v>1007</v>
      </c>
      <c r="D355" s="20">
        <v>3049</v>
      </c>
      <c r="E355" s="18">
        <v>0.65258099999999997</v>
      </c>
      <c r="F355" s="18">
        <v>0.95852499999999996</v>
      </c>
      <c r="G355" s="18">
        <v>1.93499</v>
      </c>
      <c r="H355" s="18">
        <v>1.6365700000000001</v>
      </c>
      <c r="I355" s="21"/>
      <c r="J355" s="22">
        <f t="shared" si="10"/>
        <v>0.45109307977466429</v>
      </c>
      <c r="K355" s="22">
        <f t="shared" si="11"/>
        <v>4.4436615469721129E-2</v>
      </c>
    </row>
    <row r="356" spans="1:11" x14ac:dyDescent="0.25">
      <c r="A356" s="18" t="s">
        <v>1688</v>
      </c>
      <c r="B356" s="18" t="s">
        <v>1240</v>
      </c>
      <c r="C356" s="18" t="s">
        <v>1689</v>
      </c>
      <c r="D356" s="20">
        <v>1951</v>
      </c>
      <c r="E356" s="18">
        <v>2.8593799999999998</v>
      </c>
      <c r="F356" s="18">
        <v>2.3918499999999998</v>
      </c>
      <c r="G356" s="18">
        <v>5.6937199999999999</v>
      </c>
      <c r="H356" s="18">
        <v>5.93546</v>
      </c>
      <c r="I356" s="21"/>
      <c r="J356" s="22">
        <f t="shared" si="10"/>
        <v>0.45155634361150138</v>
      </c>
      <c r="K356" s="22">
        <f t="shared" si="11"/>
        <v>1.7816707977279252E-2</v>
      </c>
    </row>
    <row r="357" spans="1:11" x14ac:dyDescent="0.25">
      <c r="A357" s="18" t="s">
        <v>2395</v>
      </c>
      <c r="B357" s="18" t="s">
        <v>2396</v>
      </c>
      <c r="C357" s="18" t="s">
        <v>2397</v>
      </c>
      <c r="D357" s="20">
        <v>2280</v>
      </c>
      <c r="E357" s="18">
        <v>1.59195</v>
      </c>
      <c r="F357" s="18">
        <v>1.66926</v>
      </c>
      <c r="G357" s="18">
        <v>3.4354200000000001</v>
      </c>
      <c r="H357" s="18">
        <v>3.7859600000000002</v>
      </c>
      <c r="I357" s="21"/>
      <c r="J357" s="22">
        <f t="shared" si="10"/>
        <v>0.45160481791568929</v>
      </c>
      <c r="K357" s="22">
        <f t="shared" si="11"/>
        <v>4.6565042051242213E-2</v>
      </c>
    </row>
    <row r="358" spans="1:11" x14ac:dyDescent="0.25">
      <c r="A358" s="18" t="s">
        <v>1829</v>
      </c>
      <c r="B358" s="18" t="s">
        <v>1830</v>
      </c>
      <c r="C358" s="18" t="s">
        <v>1831</v>
      </c>
      <c r="D358" s="20">
        <v>1934</v>
      </c>
      <c r="E358" s="18">
        <v>12.504</v>
      </c>
      <c r="F358" s="18">
        <v>10.094099999999999</v>
      </c>
      <c r="G358" s="18">
        <v>24.518000000000001</v>
      </c>
      <c r="H358" s="18">
        <v>25.502700000000001</v>
      </c>
      <c r="I358" s="21"/>
      <c r="J358" s="22">
        <f t="shared" si="10"/>
        <v>0.45177496516442184</v>
      </c>
      <c r="K358" s="22">
        <f t="shared" si="11"/>
        <v>3.0759833768310874E-2</v>
      </c>
    </row>
    <row r="359" spans="1:11" x14ac:dyDescent="0.25">
      <c r="A359" s="18" t="s">
        <v>2719</v>
      </c>
      <c r="B359" s="18" t="s">
        <v>2720</v>
      </c>
      <c r="C359" s="18" t="s">
        <v>2721</v>
      </c>
      <c r="D359" s="20">
        <v>1820</v>
      </c>
      <c r="E359" s="18">
        <v>1.26424</v>
      </c>
      <c r="F359" s="18">
        <v>1.1563000000000001</v>
      </c>
      <c r="G359" s="18">
        <v>2.5163600000000002</v>
      </c>
      <c r="H359" s="18">
        <v>2.8405300000000002</v>
      </c>
      <c r="I359" s="21"/>
      <c r="J359" s="22">
        <f t="shared" si="10"/>
        <v>0.4518554609110883</v>
      </c>
      <c r="K359" s="22">
        <f t="shared" si="11"/>
        <v>4.8640995338320017E-2</v>
      </c>
    </row>
    <row r="360" spans="1:11" x14ac:dyDescent="0.25">
      <c r="A360" s="18" t="s">
        <v>2036</v>
      </c>
      <c r="B360" s="18" t="s">
        <v>2037</v>
      </c>
      <c r="C360" s="18" t="s">
        <v>2038</v>
      </c>
      <c r="D360" s="20">
        <v>3105</v>
      </c>
      <c r="E360" s="18">
        <v>4.0701299999999998</v>
      </c>
      <c r="F360" s="18">
        <v>3.1152000000000002</v>
      </c>
      <c r="G360" s="18">
        <v>8.1948100000000004</v>
      </c>
      <c r="H360" s="18">
        <v>7.5814700000000004</v>
      </c>
      <c r="I360" s="21"/>
      <c r="J360" s="22">
        <f t="shared" si="10"/>
        <v>0.45545147525272123</v>
      </c>
      <c r="K360" s="22">
        <f t="shared" si="11"/>
        <v>2.6057724299035887E-2</v>
      </c>
    </row>
    <row r="361" spans="1:11" x14ac:dyDescent="0.25">
      <c r="A361" s="18" t="s">
        <v>717</v>
      </c>
      <c r="B361" s="18" t="s">
        <v>512</v>
      </c>
      <c r="C361" s="18" t="s">
        <v>513</v>
      </c>
      <c r="D361" s="20">
        <v>3977</v>
      </c>
      <c r="E361" s="18">
        <v>1.56762</v>
      </c>
      <c r="F361" s="18">
        <v>1.6609799999999999</v>
      </c>
      <c r="G361" s="18">
        <v>3.6147</v>
      </c>
      <c r="H361" s="18">
        <v>3.4222199999999998</v>
      </c>
      <c r="I361" s="21"/>
      <c r="J361" s="22">
        <f t="shared" si="10"/>
        <v>0.45880868334441771</v>
      </c>
      <c r="K361" s="22">
        <f t="shared" si="11"/>
        <v>1.1423852754401163E-2</v>
      </c>
    </row>
    <row r="362" spans="1:11" x14ac:dyDescent="0.25">
      <c r="A362" s="18" t="s">
        <v>2177</v>
      </c>
      <c r="B362" s="18" t="s">
        <v>640</v>
      </c>
      <c r="C362" s="18" t="s">
        <v>2178</v>
      </c>
      <c r="D362" s="20">
        <v>2298</v>
      </c>
      <c r="E362" s="18">
        <v>1.5079899999999999</v>
      </c>
      <c r="F362" s="18">
        <v>1.6105700000000001</v>
      </c>
      <c r="G362" s="18">
        <v>3.4453100000000001</v>
      </c>
      <c r="H362" s="18">
        <v>3.3513899999999999</v>
      </c>
      <c r="I362" s="21"/>
      <c r="J362" s="22">
        <f t="shared" si="10"/>
        <v>0.45883443435785015</v>
      </c>
      <c r="K362" s="22">
        <f t="shared" si="11"/>
        <v>1.4854931802311213E-3</v>
      </c>
    </row>
    <row r="363" spans="1:11" x14ac:dyDescent="0.25">
      <c r="A363" s="18" t="s">
        <v>1771</v>
      </c>
      <c r="B363" s="18" t="s">
        <v>1772</v>
      </c>
      <c r="C363" s="18" t="s">
        <v>1773</v>
      </c>
      <c r="D363" s="20">
        <v>5623</v>
      </c>
      <c r="E363" s="18">
        <v>7.7751799999999998</v>
      </c>
      <c r="F363" s="18">
        <v>9.4971200000000007</v>
      </c>
      <c r="G363" s="18">
        <v>17.561699999999998</v>
      </c>
      <c r="H363" s="18">
        <v>20.012</v>
      </c>
      <c r="I363" s="21"/>
      <c r="J363" s="22">
        <f t="shared" si="10"/>
        <v>0.45969122018858938</v>
      </c>
      <c r="K363" s="22">
        <f t="shared" si="11"/>
        <v>2.7701976854479365E-2</v>
      </c>
    </row>
    <row r="364" spans="1:11" x14ac:dyDescent="0.25">
      <c r="A364" s="18" t="s">
        <v>1450</v>
      </c>
      <c r="B364" s="18" t="s">
        <v>1451</v>
      </c>
      <c r="C364" s="18" t="s">
        <v>1452</v>
      </c>
      <c r="D364" s="20">
        <v>966</v>
      </c>
      <c r="E364" s="18">
        <v>10.961</v>
      </c>
      <c r="F364" s="18">
        <v>7.9361800000000002</v>
      </c>
      <c r="G364" s="18">
        <v>19.5808</v>
      </c>
      <c r="H364" s="18">
        <v>21.452200000000001</v>
      </c>
      <c r="I364" s="21"/>
      <c r="J364" s="22">
        <f t="shared" si="10"/>
        <v>0.46053615382740715</v>
      </c>
      <c r="K364" s="22">
        <f t="shared" si="11"/>
        <v>3.7899073241233386E-2</v>
      </c>
    </row>
    <row r="365" spans="1:11" x14ac:dyDescent="0.25">
      <c r="A365" s="18" t="s">
        <v>721</v>
      </c>
      <c r="B365" s="18" t="s">
        <v>722</v>
      </c>
      <c r="C365" s="18" t="s">
        <v>723</v>
      </c>
      <c r="D365" s="20">
        <v>3705</v>
      </c>
      <c r="E365" s="18">
        <v>7.4533500000000004</v>
      </c>
      <c r="F365" s="18">
        <v>7.45</v>
      </c>
      <c r="G365" s="18">
        <v>16.776599999999998</v>
      </c>
      <c r="H365" s="18">
        <v>15.5427</v>
      </c>
      <c r="I365" s="21"/>
      <c r="J365" s="22">
        <f t="shared" si="10"/>
        <v>0.46112848978783577</v>
      </c>
      <c r="K365" s="22">
        <f t="shared" si="11"/>
        <v>4.5027071127753754E-2</v>
      </c>
    </row>
    <row r="366" spans="1:11" x14ac:dyDescent="0.25">
      <c r="A366" s="18" t="s">
        <v>2242</v>
      </c>
      <c r="B366" s="18" t="s">
        <v>2243</v>
      </c>
      <c r="C366" s="18" t="s">
        <v>2244</v>
      </c>
      <c r="D366" s="20">
        <v>7879</v>
      </c>
      <c r="E366" s="18">
        <v>0.99430700000000005</v>
      </c>
      <c r="F366" s="18">
        <v>0.81450299999999998</v>
      </c>
      <c r="G366" s="18">
        <v>1.8055099999999999</v>
      </c>
      <c r="H366" s="18">
        <v>2.11267</v>
      </c>
      <c r="I366" s="21"/>
      <c r="J366" s="22">
        <f t="shared" si="10"/>
        <v>0.46164545784011968</v>
      </c>
      <c r="K366" s="22">
        <f t="shared" si="11"/>
        <v>4.3993181224422646E-2</v>
      </c>
    </row>
    <row r="367" spans="1:11" x14ac:dyDescent="0.25">
      <c r="A367" s="18" t="s">
        <v>2233</v>
      </c>
      <c r="B367" s="18" t="s">
        <v>2234</v>
      </c>
      <c r="C367" s="18" t="s">
        <v>2235</v>
      </c>
      <c r="D367" s="20">
        <v>5855</v>
      </c>
      <c r="E367" s="18">
        <v>1.3269500000000001</v>
      </c>
      <c r="F367" s="18">
        <v>1.2538400000000001</v>
      </c>
      <c r="G367" s="18">
        <v>2.6969500000000002</v>
      </c>
      <c r="H367" s="18">
        <v>2.8872</v>
      </c>
      <c r="I367" s="21"/>
      <c r="J367" s="22">
        <f t="shared" si="10"/>
        <v>0.46216344474987248</v>
      </c>
      <c r="K367" s="22">
        <f t="shared" si="11"/>
        <v>2.1483460060322354E-2</v>
      </c>
    </row>
    <row r="368" spans="1:11" x14ac:dyDescent="0.25">
      <c r="A368" s="18" t="s">
        <v>294</v>
      </c>
      <c r="B368" s="18" t="s">
        <v>295</v>
      </c>
      <c r="C368" s="18" t="s">
        <v>296</v>
      </c>
      <c r="D368" s="20">
        <v>4161</v>
      </c>
      <c r="E368" s="18">
        <v>4.3826299999999998</v>
      </c>
      <c r="F368" s="18">
        <v>4.5250199999999996</v>
      </c>
      <c r="G368" s="18">
        <v>9.5095899999999993</v>
      </c>
      <c r="H368" s="18">
        <v>9.7030700000000003</v>
      </c>
      <c r="I368" s="21"/>
      <c r="J368" s="22">
        <f t="shared" si="10"/>
        <v>0.4636343952373071</v>
      </c>
      <c r="K368" s="22">
        <f t="shared" si="11"/>
        <v>9.0337367100475313E-4</v>
      </c>
    </row>
    <row r="369" spans="1:11" x14ac:dyDescent="0.25">
      <c r="A369" s="18" t="s">
        <v>2757</v>
      </c>
      <c r="B369" s="18" t="s">
        <v>2758</v>
      </c>
      <c r="C369" s="18" t="s">
        <v>2759</v>
      </c>
      <c r="D369" s="20">
        <v>3589</v>
      </c>
      <c r="E369" s="18">
        <v>11.3698</v>
      </c>
      <c r="F369" s="18">
        <v>10.398099999999999</v>
      </c>
      <c r="G369" s="18">
        <v>24.756399999999999</v>
      </c>
      <c r="H369" s="18">
        <v>22.1752</v>
      </c>
      <c r="I369" s="21"/>
      <c r="J369" s="22">
        <f t="shared" si="10"/>
        <v>0.46382181728302457</v>
      </c>
      <c r="K369" s="22">
        <f t="shared" si="11"/>
        <v>4.0521519139297711E-2</v>
      </c>
    </row>
    <row r="370" spans="1:11" x14ac:dyDescent="0.25">
      <c r="A370" s="18" t="s">
        <v>2437</v>
      </c>
      <c r="B370" s="18" t="s">
        <v>2438</v>
      </c>
      <c r="C370" s="18" t="s">
        <v>2439</v>
      </c>
      <c r="D370" s="20">
        <v>4592</v>
      </c>
      <c r="E370" s="18">
        <v>2.9121000000000001</v>
      </c>
      <c r="F370" s="18">
        <v>3.46082</v>
      </c>
      <c r="G370" s="18">
        <v>7.2349399999999999</v>
      </c>
      <c r="H370" s="18">
        <v>6.4470700000000001</v>
      </c>
      <c r="I370" s="21"/>
      <c r="J370" s="22">
        <f t="shared" si="10"/>
        <v>0.46578828695491381</v>
      </c>
      <c r="K370" s="22">
        <f t="shared" si="11"/>
        <v>2.2905252327436666E-2</v>
      </c>
    </row>
    <row r="371" spans="1:11" x14ac:dyDescent="0.25">
      <c r="A371" s="18" t="s">
        <v>2589</v>
      </c>
      <c r="B371" s="18" t="s">
        <v>2590</v>
      </c>
      <c r="C371" s="18" t="s">
        <v>2591</v>
      </c>
      <c r="D371" s="20">
        <v>2985</v>
      </c>
      <c r="E371" s="18">
        <v>1.3936500000000001</v>
      </c>
      <c r="F371" s="18">
        <v>1.2094400000000001</v>
      </c>
      <c r="G371" s="18">
        <v>2.7894800000000002</v>
      </c>
      <c r="H371" s="18">
        <v>2.7787000000000002</v>
      </c>
      <c r="I371" s="21"/>
      <c r="J371" s="22">
        <f t="shared" si="10"/>
        <v>0.46749386693677286</v>
      </c>
      <c r="K371" s="22">
        <f t="shared" si="11"/>
        <v>3.8873284441141881E-2</v>
      </c>
    </row>
    <row r="372" spans="1:11" x14ac:dyDescent="0.25">
      <c r="A372" s="18" t="s">
        <v>305</v>
      </c>
      <c r="B372" s="18" t="s">
        <v>306</v>
      </c>
      <c r="C372" s="18" t="s">
        <v>307</v>
      </c>
      <c r="D372" s="20">
        <v>2160</v>
      </c>
      <c r="E372" s="18">
        <v>1.75102</v>
      </c>
      <c r="F372" s="18">
        <v>1.6152200000000001</v>
      </c>
      <c r="G372" s="18">
        <v>3.6139800000000002</v>
      </c>
      <c r="H372" s="18">
        <v>3.5861299999999998</v>
      </c>
      <c r="I372" s="21"/>
      <c r="J372" s="22">
        <f t="shared" si="10"/>
        <v>0.4675261905720885</v>
      </c>
      <c r="K372" s="22">
        <f t="shared" si="11"/>
        <v>1.7735810847456821E-2</v>
      </c>
    </row>
    <row r="373" spans="1:11" x14ac:dyDescent="0.25">
      <c r="A373" s="18" t="s">
        <v>922</v>
      </c>
      <c r="B373" s="18" t="s">
        <v>920</v>
      </c>
      <c r="C373" s="18" t="s">
        <v>921</v>
      </c>
      <c r="D373" s="20">
        <v>1940</v>
      </c>
      <c r="E373" s="18">
        <v>3.78057</v>
      </c>
      <c r="F373" s="18">
        <v>4.6343300000000003</v>
      </c>
      <c r="G373" s="18">
        <v>8.8263300000000005</v>
      </c>
      <c r="H373" s="18">
        <v>9.1645000000000003</v>
      </c>
      <c r="I373" s="21"/>
      <c r="J373" s="22">
        <f t="shared" si="10"/>
        <v>0.46773272828435364</v>
      </c>
      <c r="K373" s="22">
        <f t="shared" si="11"/>
        <v>3.2338294124475947E-2</v>
      </c>
    </row>
    <row r="374" spans="1:11" x14ac:dyDescent="0.25">
      <c r="A374" s="18" t="s">
        <v>1992</v>
      </c>
      <c r="B374" s="18" t="s">
        <v>1334</v>
      </c>
      <c r="C374" s="18" t="s">
        <v>1335</v>
      </c>
      <c r="D374" s="20">
        <v>5659</v>
      </c>
      <c r="E374" s="18">
        <v>16.427900000000001</v>
      </c>
      <c r="F374" s="18">
        <v>13.268700000000001</v>
      </c>
      <c r="G374" s="18">
        <v>34.281199999999998</v>
      </c>
      <c r="H374" s="18">
        <v>28.976900000000001</v>
      </c>
      <c r="I374" s="21"/>
      <c r="J374" s="22">
        <f t="shared" si="10"/>
        <v>0.46945134299006774</v>
      </c>
      <c r="K374" s="22">
        <f t="shared" si="11"/>
        <v>4.9306116585072092E-2</v>
      </c>
    </row>
    <row r="375" spans="1:11" x14ac:dyDescent="0.25">
      <c r="A375" s="18" t="s">
        <v>2804</v>
      </c>
      <c r="B375" s="18" t="s">
        <v>2805</v>
      </c>
      <c r="C375" s="18" t="s">
        <v>2806</v>
      </c>
      <c r="D375" s="20">
        <v>5955</v>
      </c>
      <c r="E375" s="18">
        <v>22.479800000000001</v>
      </c>
      <c r="F375" s="18">
        <v>23.724799999999998</v>
      </c>
      <c r="G375" s="18">
        <v>49.828000000000003</v>
      </c>
      <c r="H375" s="18">
        <v>48.2926</v>
      </c>
      <c r="I375" s="21"/>
      <c r="J375" s="22">
        <f t="shared" si="10"/>
        <v>0.47089601979604689</v>
      </c>
      <c r="K375" s="22">
        <f t="shared" si="11"/>
        <v>1.7943757703021584E-3</v>
      </c>
    </row>
    <row r="376" spans="1:11" x14ac:dyDescent="0.25">
      <c r="A376" s="18" t="s">
        <v>2773</v>
      </c>
      <c r="B376" s="18" t="s">
        <v>2774</v>
      </c>
      <c r="C376" s="18" t="s">
        <v>2775</v>
      </c>
      <c r="D376" s="20">
        <v>3620</v>
      </c>
      <c r="E376" s="18">
        <v>1.23034</v>
      </c>
      <c r="F376" s="18">
        <v>0.93264499999999995</v>
      </c>
      <c r="G376" s="18">
        <v>2.3569200000000001</v>
      </c>
      <c r="H376" s="18">
        <v>2.2364099999999998</v>
      </c>
      <c r="I376" s="21"/>
      <c r="J376" s="22">
        <f t="shared" si="10"/>
        <v>0.47089693098471042</v>
      </c>
      <c r="K376" s="22">
        <f t="shared" si="11"/>
        <v>4.788164083057931E-2</v>
      </c>
    </row>
    <row r="377" spans="1:11" x14ac:dyDescent="0.25">
      <c r="A377" s="18" t="s">
        <v>148</v>
      </c>
      <c r="B377" s="18" t="s">
        <v>149</v>
      </c>
      <c r="C377" s="18" t="s">
        <v>150</v>
      </c>
      <c r="D377" s="20">
        <v>837</v>
      </c>
      <c r="E377" s="18">
        <v>1.2514400000000001</v>
      </c>
      <c r="F377" s="18">
        <v>1.5088999999999999</v>
      </c>
      <c r="G377" s="18">
        <v>3.0409899999999999</v>
      </c>
      <c r="H377" s="18">
        <v>2.8141500000000002</v>
      </c>
      <c r="I377" s="21"/>
      <c r="J377" s="22">
        <f t="shared" si="10"/>
        <v>0.47143877003794954</v>
      </c>
      <c r="K377" s="22">
        <f t="shared" si="11"/>
        <v>1.2677892872812634E-2</v>
      </c>
    </row>
    <row r="378" spans="1:11" x14ac:dyDescent="0.25">
      <c r="A378" s="18" t="s">
        <v>1026</v>
      </c>
      <c r="B378" s="18" t="s">
        <v>1027</v>
      </c>
      <c r="C378" s="18" t="s">
        <v>1028</v>
      </c>
      <c r="D378" s="20">
        <v>2681</v>
      </c>
      <c r="E378" s="18">
        <v>18.078199999999999</v>
      </c>
      <c r="F378" s="18">
        <v>15.9186</v>
      </c>
      <c r="G378" s="18">
        <v>36.054699999999997</v>
      </c>
      <c r="H378" s="18">
        <v>35.996299999999998</v>
      </c>
      <c r="I378" s="21"/>
      <c r="J378" s="22">
        <f t="shared" si="10"/>
        <v>0.47184355525946908</v>
      </c>
      <c r="K378" s="22">
        <f t="shared" si="11"/>
        <v>3.5961933696699207E-2</v>
      </c>
    </row>
    <row r="379" spans="1:11" x14ac:dyDescent="0.25">
      <c r="A379" s="18" t="s">
        <v>1504</v>
      </c>
      <c r="B379" s="18" t="s">
        <v>1505</v>
      </c>
      <c r="C379" s="18" t="s">
        <v>1506</v>
      </c>
      <c r="D379" s="20">
        <v>1049</v>
      </c>
      <c r="E379" s="18">
        <v>5.43994</v>
      </c>
      <c r="F379" s="18">
        <v>4.7041000000000004</v>
      </c>
      <c r="G379" s="18">
        <v>11.068300000000001</v>
      </c>
      <c r="H379" s="18">
        <v>10.3565</v>
      </c>
      <c r="I379" s="21"/>
      <c r="J379" s="22">
        <f t="shared" si="10"/>
        <v>0.47347186438146444</v>
      </c>
      <c r="K379" s="22">
        <f t="shared" si="11"/>
        <v>8.1675548258558807E-3</v>
      </c>
    </row>
    <row r="380" spans="1:11" x14ac:dyDescent="0.25">
      <c r="A380" s="18" t="s">
        <v>1812</v>
      </c>
      <c r="B380" s="18" t="s">
        <v>1813</v>
      </c>
      <c r="C380" s="18" t="s">
        <v>1814</v>
      </c>
      <c r="D380" s="20">
        <v>2643</v>
      </c>
      <c r="E380" s="18">
        <v>26.447500000000002</v>
      </c>
      <c r="F380" s="18">
        <v>21.994900000000001</v>
      </c>
      <c r="G380" s="18">
        <v>51.326099999999997</v>
      </c>
      <c r="H380" s="18">
        <v>50.679699999999997</v>
      </c>
      <c r="I380" s="21"/>
      <c r="J380" s="22">
        <f t="shared" si="10"/>
        <v>0.4748984861645123</v>
      </c>
      <c r="K380" s="22">
        <f t="shared" si="11"/>
        <v>4.8474152597933848E-2</v>
      </c>
    </row>
    <row r="381" spans="1:11" x14ac:dyDescent="0.25">
      <c r="A381" s="18" t="s">
        <v>1431</v>
      </c>
      <c r="B381" s="18" t="s">
        <v>910</v>
      </c>
      <c r="C381" s="18" t="s">
        <v>911</v>
      </c>
      <c r="D381" s="20">
        <v>2393</v>
      </c>
      <c r="E381" s="18">
        <v>332.76799999999997</v>
      </c>
      <c r="F381" s="18">
        <v>275.286</v>
      </c>
      <c r="G381" s="18">
        <v>690.14599999999996</v>
      </c>
      <c r="H381" s="18">
        <v>588.57000000000005</v>
      </c>
      <c r="I381" s="21"/>
      <c r="J381" s="22">
        <f t="shared" si="10"/>
        <v>0.47551919269016735</v>
      </c>
      <c r="K381" s="22">
        <f t="shared" si="11"/>
        <v>4.811879165252108E-2</v>
      </c>
    </row>
    <row r="382" spans="1:11" x14ac:dyDescent="0.25">
      <c r="A382" s="18" t="s">
        <v>960</v>
      </c>
      <c r="B382" s="18" t="s">
        <v>961</v>
      </c>
      <c r="C382" s="18" t="s">
        <v>962</v>
      </c>
      <c r="D382" s="20">
        <v>4839</v>
      </c>
      <c r="E382" s="18">
        <v>0.95382900000000004</v>
      </c>
      <c r="F382" s="18">
        <v>0.86315200000000003</v>
      </c>
      <c r="G382" s="18">
        <v>1.86554</v>
      </c>
      <c r="H382" s="18">
        <v>1.9545699999999999</v>
      </c>
      <c r="I382" s="21"/>
      <c r="J382" s="22">
        <f t="shared" si="10"/>
        <v>0.47563578012151492</v>
      </c>
      <c r="K382" s="22">
        <f t="shared" si="11"/>
        <v>4.0061037367591151E-3</v>
      </c>
    </row>
    <row r="383" spans="1:11" x14ac:dyDescent="0.25">
      <c r="A383" s="18" t="s">
        <v>1465</v>
      </c>
      <c r="B383" s="18" t="s">
        <v>1466</v>
      </c>
      <c r="C383" s="18" t="s">
        <v>1467</v>
      </c>
      <c r="D383" s="20">
        <v>6055</v>
      </c>
      <c r="E383" s="18">
        <v>0.98077199999999998</v>
      </c>
      <c r="F383" s="18">
        <v>1.0001899999999999</v>
      </c>
      <c r="G383" s="18">
        <v>1.9994700000000001</v>
      </c>
      <c r="H383" s="18">
        <v>2.1617000000000002</v>
      </c>
      <c r="I383" s="21"/>
      <c r="J383" s="22">
        <f t="shared" si="10"/>
        <v>0.47605889689678621</v>
      </c>
      <c r="K383" s="22">
        <f t="shared" si="11"/>
        <v>4.4465815115666781E-2</v>
      </c>
    </row>
    <row r="384" spans="1:11" x14ac:dyDescent="0.25">
      <c r="A384" s="18" t="s">
        <v>110</v>
      </c>
      <c r="B384" s="18" t="s">
        <v>111</v>
      </c>
      <c r="C384" s="18" t="s">
        <v>112</v>
      </c>
      <c r="D384" s="20">
        <v>3248</v>
      </c>
      <c r="E384" s="18">
        <v>1.2416</v>
      </c>
      <c r="F384" s="18">
        <v>1.03369</v>
      </c>
      <c r="G384" s="18">
        <v>2.5309400000000002</v>
      </c>
      <c r="H384" s="18">
        <v>2.24654</v>
      </c>
      <c r="I384" s="21"/>
      <c r="J384" s="22">
        <f t="shared" si="10"/>
        <v>0.47625317112787491</v>
      </c>
      <c r="K384" s="22">
        <f t="shared" si="11"/>
        <v>2.4234147037253698E-2</v>
      </c>
    </row>
    <row r="385" spans="1:11" x14ac:dyDescent="0.25">
      <c r="A385" s="18" t="s">
        <v>2952</v>
      </c>
      <c r="B385" s="18" t="s">
        <v>2953</v>
      </c>
      <c r="C385" s="18" t="s">
        <v>2954</v>
      </c>
      <c r="D385" s="20">
        <v>1146</v>
      </c>
      <c r="E385" s="18">
        <v>0.69369499999999995</v>
      </c>
      <c r="F385" s="18">
        <v>0.69727399999999995</v>
      </c>
      <c r="G385" s="18">
        <v>1.4057299999999999</v>
      </c>
      <c r="H385" s="18">
        <v>1.51328</v>
      </c>
      <c r="I385" s="21"/>
      <c r="J385" s="22">
        <f t="shared" si="10"/>
        <v>0.47652080671186459</v>
      </c>
      <c r="K385" s="22">
        <f t="shared" si="11"/>
        <v>4.451541774005844E-2</v>
      </c>
    </row>
    <row r="386" spans="1:11" x14ac:dyDescent="0.25">
      <c r="A386" s="18" t="s">
        <v>2643</v>
      </c>
      <c r="B386" s="18" t="s">
        <v>2644</v>
      </c>
      <c r="C386" s="18" t="s">
        <v>2645</v>
      </c>
      <c r="D386" s="20">
        <v>4041</v>
      </c>
      <c r="E386" s="18">
        <v>0.55594399999999999</v>
      </c>
      <c r="F386" s="18">
        <v>0.49584800000000001</v>
      </c>
      <c r="G386" s="18">
        <v>1.0598000000000001</v>
      </c>
      <c r="H386" s="18">
        <v>1.14469</v>
      </c>
      <c r="I386" s="21"/>
      <c r="J386" s="22">
        <f t="shared" ref="J386:J449" si="12">AVERAGE(E386:F386)/AVERAGE(G386:H386)</f>
        <v>0.47711352739182311</v>
      </c>
      <c r="K386" s="22">
        <f t="shared" ref="K386:K449" si="13">_xlfn.T.TEST(E386:F386,G386:H386,2,3)</f>
        <v>1.1500419579311952E-2</v>
      </c>
    </row>
    <row r="387" spans="1:11" x14ac:dyDescent="0.25">
      <c r="A387" s="18" t="s">
        <v>2790</v>
      </c>
      <c r="B387" s="18" t="s">
        <v>2791</v>
      </c>
      <c r="C387" s="18" t="s">
        <v>2792</v>
      </c>
      <c r="D387" s="20">
        <v>1952</v>
      </c>
      <c r="E387" s="18">
        <v>2.01098</v>
      </c>
      <c r="F387" s="18">
        <v>1.8075600000000001</v>
      </c>
      <c r="G387" s="18">
        <v>3.91899</v>
      </c>
      <c r="H387" s="18">
        <v>4.08073</v>
      </c>
      <c r="I387" s="21"/>
      <c r="J387" s="22">
        <f t="shared" si="12"/>
        <v>0.47733420669723442</v>
      </c>
      <c r="K387" s="22">
        <f t="shared" si="13"/>
        <v>4.7267285729542131E-3</v>
      </c>
    </row>
    <row r="388" spans="1:11" x14ac:dyDescent="0.25">
      <c r="A388" s="18" t="s">
        <v>361</v>
      </c>
      <c r="B388" s="18" t="s">
        <v>360</v>
      </c>
      <c r="C388" s="18" t="s">
        <v>362</v>
      </c>
      <c r="D388" s="20">
        <v>6308</v>
      </c>
      <c r="E388" s="18">
        <v>2.85392</v>
      </c>
      <c r="F388" s="18">
        <v>3.5548700000000002</v>
      </c>
      <c r="G388" s="18">
        <v>6.3818599999999996</v>
      </c>
      <c r="H388" s="18">
        <v>7.0420800000000003</v>
      </c>
      <c r="I388" s="21"/>
      <c r="J388" s="22">
        <f t="shared" si="12"/>
        <v>0.4774149765270107</v>
      </c>
      <c r="K388" s="22">
        <f t="shared" si="13"/>
        <v>1.8503808520793856E-2</v>
      </c>
    </row>
    <row r="389" spans="1:11" x14ac:dyDescent="0.25">
      <c r="A389" s="18" t="s">
        <v>1614</v>
      </c>
      <c r="B389" s="18" t="s">
        <v>1615</v>
      </c>
      <c r="C389" s="18" t="s">
        <v>1616</v>
      </c>
      <c r="D389" s="20">
        <v>4473</v>
      </c>
      <c r="E389" s="18">
        <v>11.8376</v>
      </c>
      <c r="F389" s="18">
        <v>10.72</v>
      </c>
      <c r="G389" s="18">
        <v>24.817799999999998</v>
      </c>
      <c r="H389" s="18">
        <v>22.348500000000001</v>
      </c>
      <c r="I389" s="21"/>
      <c r="J389" s="22">
        <f t="shared" si="12"/>
        <v>0.47825672143034331</v>
      </c>
      <c r="K389" s="22">
        <f t="shared" si="13"/>
        <v>3.3013046285186032E-2</v>
      </c>
    </row>
    <row r="390" spans="1:11" x14ac:dyDescent="0.25">
      <c r="A390" s="18" t="s">
        <v>567</v>
      </c>
      <c r="B390" s="18" t="s">
        <v>568</v>
      </c>
      <c r="C390" s="18" t="s">
        <v>569</v>
      </c>
      <c r="D390" s="20">
        <v>2477</v>
      </c>
      <c r="E390" s="18">
        <v>1.51349</v>
      </c>
      <c r="F390" s="18">
        <v>1.81793</v>
      </c>
      <c r="G390" s="18">
        <v>3.64147</v>
      </c>
      <c r="H390" s="18">
        <v>3.32382</v>
      </c>
      <c r="I390" s="21"/>
      <c r="J390" s="22">
        <f t="shared" si="12"/>
        <v>0.47828877189607327</v>
      </c>
      <c r="K390" s="22">
        <f t="shared" si="13"/>
        <v>1.4421968307471939E-2</v>
      </c>
    </row>
    <row r="391" spans="1:11" x14ac:dyDescent="0.25">
      <c r="A391" s="18" t="s">
        <v>2016</v>
      </c>
      <c r="B391" s="18" t="s">
        <v>2017</v>
      </c>
      <c r="C391" s="18" t="s">
        <v>2018</v>
      </c>
      <c r="D391" s="20">
        <v>3131</v>
      </c>
      <c r="E391" s="18">
        <v>6.95939</v>
      </c>
      <c r="F391" s="18">
        <v>6.3143399999999996</v>
      </c>
      <c r="G391" s="18">
        <v>13.5189</v>
      </c>
      <c r="H391" s="18">
        <v>14.2159</v>
      </c>
      <c r="I391" s="21"/>
      <c r="J391" s="22">
        <f t="shared" si="12"/>
        <v>0.47859476181548094</v>
      </c>
      <c r="K391" s="22">
        <f t="shared" si="13"/>
        <v>4.3922068092641471E-3</v>
      </c>
    </row>
    <row r="392" spans="1:11" x14ac:dyDescent="0.25">
      <c r="A392" s="18" t="s">
        <v>1974</v>
      </c>
      <c r="B392" s="18" t="s">
        <v>765</v>
      </c>
      <c r="C392" s="18" t="s">
        <v>771</v>
      </c>
      <c r="D392" s="20">
        <v>1727</v>
      </c>
      <c r="E392" s="18">
        <v>5.9788300000000003</v>
      </c>
      <c r="F392" s="18">
        <v>7.5078899999999997</v>
      </c>
      <c r="G392" s="18">
        <v>14.807700000000001</v>
      </c>
      <c r="H392" s="18">
        <v>13.3331</v>
      </c>
      <c r="I392" s="21"/>
      <c r="J392" s="22">
        <f t="shared" si="12"/>
        <v>0.47925858539913579</v>
      </c>
      <c r="K392" s="22">
        <f t="shared" si="13"/>
        <v>2.0443720836859022E-2</v>
      </c>
    </row>
    <row r="393" spans="1:11" x14ac:dyDescent="0.25">
      <c r="A393" s="18" t="s">
        <v>2588</v>
      </c>
      <c r="B393" s="18" t="s">
        <v>344</v>
      </c>
      <c r="C393" s="18" t="s">
        <v>345</v>
      </c>
      <c r="D393" s="20">
        <v>7502</v>
      </c>
      <c r="E393" s="18">
        <v>0.70403800000000005</v>
      </c>
      <c r="F393" s="18">
        <v>0.86926499999999995</v>
      </c>
      <c r="G393" s="18">
        <v>1.7397400000000001</v>
      </c>
      <c r="H393" s="18">
        <v>1.53426</v>
      </c>
      <c r="I393" s="21"/>
      <c r="J393" s="22">
        <f t="shared" si="12"/>
        <v>0.48054459376908981</v>
      </c>
      <c r="K393" s="22">
        <f t="shared" si="13"/>
        <v>2.5931050589367875E-2</v>
      </c>
    </row>
    <row r="394" spans="1:11" x14ac:dyDescent="0.25">
      <c r="A394" s="18" t="s">
        <v>1142</v>
      </c>
      <c r="B394" s="18" t="s">
        <v>1143</v>
      </c>
      <c r="C394" s="18" t="s">
        <v>1144</v>
      </c>
      <c r="D394" s="20">
        <v>3373</v>
      </c>
      <c r="E394" s="18">
        <v>1.2232099999999999</v>
      </c>
      <c r="F394" s="18">
        <v>1.5012799999999999</v>
      </c>
      <c r="G394" s="18">
        <v>2.9331999999999998</v>
      </c>
      <c r="H394" s="18">
        <v>2.7256800000000001</v>
      </c>
      <c r="I394" s="21"/>
      <c r="J394" s="22">
        <f t="shared" si="12"/>
        <v>0.48145392727889613</v>
      </c>
      <c r="K394" s="22">
        <f t="shared" si="13"/>
        <v>1.721721228648955E-2</v>
      </c>
    </row>
    <row r="395" spans="1:11" x14ac:dyDescent="0.25">
      <c r="A395" s="18" t="s">
        <v>2975</v>
      </c>
      <c r="B395" s="18" t="s">
        <v>2092</v>
      </c>
      <c r="C395" s="18" t="s">
        <v>2093</v>
      </c>
      <c r="D395" s="20">
        <v>1744</v>
      </c>
      <c r="E395" s="18">
        <v>2.29087</v>
      </c>
      <c r="F395" s="18">
        <v>2.1709499999999999</v>
      </c>
      <c r="G395" s="18">
        <v>4.5469600000000003</v>
      </c>
      <c r="H395" s="18">
        <v>4.71638</v>
      </c>
      <c r="I395" s="21"/>
      <c r="J395" s="22">
        <f t="shared" si="12"/>
        <v>0.48166428091811375</v>
      </c>
      <c r="K395" s="22">
        <f t="shared" si="13"/>
        <v>3.0796656961300179E-3</v>
      </c>
    </row>
    <row r="396" spans="1:11" x14ac:dyDescent="0.25">
      <c r="A396" s="18" t="s">
        <v>1805</v>
      </c>
      <c r="B396" s="18" t="s">
        <v>1237</v>
      </c>
      <c r="C396" s="18" t="s">
        <v>1806</v>
      </c>
      <c r="D396" s="20">
        <v>5985</v>
      </c>
      <c r="E396" s="18">
        <v>2.2559300000000002</v>
      </c>
      <c r="F396" s="18">
        <v>2.2101899999999999</v>
      </c>
      <c r="G396" s="18">
        <v>4.7432400000000001</v>
      </c>
      <c r="H396" s="18">
        <v>4.5221600000000004</v>
      </c>
      <c r="I396" s="21"/>
      <c r="J396" s="22">
        <f t="shared" si="12"/>
        <v>0.4820212834847929</v>
      </c>
      <c r="K396" s="22">
        <f t="shared" si="13"/>
        <v>2.3482460926789087E-2</v>
      </c>
    </row>
    <row r="397" spans="1:11" x14ac:dyDescent="0.25">
      <c r="A397" s="18" t="s">
        <v>1850</v>
      </c>
      <c r="B397" s="18" t="s">
        <v>1108</v>
      </c>
      <c r="C397" s="18" t="s">
        <v>1109</v>
      </c>
      <c r="D397" s="20">
        <v>8280</v>
      </c>
      <c r="E397" s="18">
        <v>0.72689099999999995</v>
      </c>
      <c r="F397" s="18">
        <v>0.58594199999999996</v>
      </c>
      <c r="G397" s="18">
        <v>1.43818</v>
      </c>
      <c r="H397" s="18">
        <v>1.28328</v>
      </c>
      <c r="I397" s="21"/>
      <c r="J397" s="22">
        <f t="shared" si="12"/>
        <v>0.482400255745078</v>
      </c>
      <c r="K397" s="22">
        <f t="shared" si="13"/>
        <v>2.1887824014962327E-2</v>
      </c>
    </row>
    <row r="398" spans="1:11" x14ac:dyDescent="0.25">
      <c r="A398" s="18" t="s">
        <v>2067</v>
      </c>
      <c r="B398" s="18" t="s">
        <v>2068</v>
      </c>
      <c r="C398" s="18" t="s">
        <v>2069</v>
      </c>
      <c r="D398" s="20">
        <v>6623</v>
      </c>
      <c r="E398" s="18">
        <v>2.2794300000000001</v>
      </c>
      <c r="F398" s="18">
        <v>2.0536099999999999</v>
      </c>
      <c r="G398" s="18">
        <v>4.7074299999999996</v>
      </c>
      <c r="H398" s="18">
        <v>4.2649600000000003</v>
      </c>
      <c r="I398" s="21"/>
      <c r="J398" s="22">
        <f t="shared" si="12"/>
        <v>0.48293041207526649</v>
      </c>
      <c r="K398" s="22">
        <f t="shared" si="13"/>
        <v>2.6758513208342733E-2</v>
      </c>
    </row>
    <row r="399" spans="1:11" x14ac:dyDescent="0.25">
      <c r="A399" s="18" t="s">
        <v>2102</v>
      </c>
      <c r="B399" s="18" t="s">
        <v>2103</v>
      </c>
      <c r="C399" s="18" t="s">
        <v>2104</v>
      </c>
      <c r="D399" s="20">
        <v>1385</v>
      </c>
      <c r="E399" s="18">
        <v>11.8294</v>
      </c>
      <c r="F399" s="18">
        <v>10.1836</v>
      </c>
      <c r="G399" s="18">
        <v>24.314399999999999</v>
      </c>
      <c r="H399" s="18">
        <v>21.223400000000002</v>
      </c>
      <c r="I399" s="21"/>
      <c r="J399" s="22">
        <f t="shared" si="12"/>
        <v>0.48340060345471225</v>
      </c>
      <c r="K399" s="22">
        <f t="shared" si="13"/>
        <v>4.1046169314548742E-2</v>
      </c>
    </row>
    <row r="400" spans="1:11" x14ac:dyDescent="0.25">
      <c r="A400" s="18" t="s">
        <v>2048</v>
      </c>
      <c r="B400" s="18" t="s">
        <v>2049</v>
      </c>
      <c r="C400" s="18" t="s">
        <v>2050</v>
      </c>
      <c r="D400" s="20">
        <v>5425</v>
      </c>
      <c r="E400" s="18">
        <v>20.270399999999999</v>
      </c>
      <c r="F400" s="18">
        <v>18.070699999999999</v>
      </c>
      <c r="G400" s="18">
        <v>41.453699999999998</v>
      </c>
      <c r="H400" s="18">
        <v>37.818300000000001</v>
      </c>
      <c r="I400" s="21"/>
      <c r="J400" s="22">
        <f t="shared" si="12"/>
        <v>0.4836651024321324</v>
      </c>
      <c r="K400" s="22">
        <f t="shared" si="13"/>
        <v>1.9291180811507866E-2</v>
      </c>
    </row>
    <row r="401" spans="1:11" x14ac:dyDescent="0.25">
      <c r="A401" s="18" t="s">
        <v>2502</v>
      </c>
      <c r="B401" s="18" t="s">
        <v>378</v>
      </c>
      <c r="C401" s="18" t="s">
        <v>379</v>
      </c>
      <c r="D401" s="20">
        <v>1942</v>
      </c>
      <c r="E401" s="18">
        <v>4.2046700000000001</v>
      </c>
      <c r="F401" s="18">
        <v>3.1871800000000001</v>
      </c>
      <c r="G401" s="18">
        <v>7.4237000000000002</v>
      </c>
      <c r="H401" s="18">
        <v>7.8538600000000001</v>
      </c>
      <c r="I401" s="21"/>
      <c r="J401" s="22">
        <f t="shared" si="12"/>
        <v>0.48383707869581266</v>
      </c>
      <c r="K401" s="22">
        <f t="shared" si="13"/>
        <v>4.9447009869107862E-2</v>
      </c>
    </row>
    <row r="402" spans="1:11" x14ac:dyDescent="0.25">
      <c r="A402" s="18" t="s">
        <v>2159</v>
      </c>
      <c r="B402" s="18" t="s">
        <v>2160</v>
      </c>
      <c r="C402" s="18" t="s">
        <v>2161</v>
      </c>
      <c r="D402" s="20">
        <v>2297</v>
      </c>
      <c r="E402" s="18">
        <v>0.77874200000000005</v>
      </c>
      <c r="F402" s="18">
        <v>0.85806099999999996</v>
      </c>
      <c r="G402" s="18">
        <v>1.7339</v>
      </c>
      <c r="H402" s="18">
        <v>1.64663</v>
      </c>
      <c r="I402" s="21"/>
      <c r="J402" s="22">
        <f t="shared" si="12"/>
        <v>0.4841853200533644</v>
      </c>
      <c r="K402" s="22">
        <f t="shared" si="13"/>
        <v>4.7134246150790388E-3</v>
      </c>
    </row>
    <row r="403" spans="1:11" x14ac:dyDescent="0.25">
      <c r="A403" s="18" t="s">
        <v>2195</v>
      </c>
      <c r="B403" s="18" t="s">
        <v>309</v>
      </c>
      <c r="C403" s="18" t="s">
        <v>2196</v>
      </c>
      <c r="D403" s="20">
        <v>7101</v>
      </c>
      <c r="E403" s="18">
        <v>3.09354</v>
      </c>
      <c r="F403" s="18">
        <v>2.6285799999999999</v>
      </c>
      <c r="G403" s="18">
        <v>6.3060799999999997</v>
      </c>
      <c r="H403" s="18">
        <v>5.4949000000000003</v>
      </c>
      <c r="I403" s="21"/>
      <c r="J403" s="22">
        <f t="shared" si="12"/>
        <v>0.48488515360588702</v>
      </c>
      <c r="K403" s="22">
        <f t="shared" si="13"/>
        <v>3.9141752647843926E-2</v>
      </c>
    </row>
    <row r="404" spans="1:11" x14ac:dyDescent="0.25">
      <c r="A404" s="18" t="s">
        <v>1777</v>
      </c>
      <c r="B404" s="18" t="s">
        <v>1778</v>
      </c>
      <c r="C404" s="18" t="s">
        <v>1779</v>
      </c>
      <c r="D404" s="20">
        <v>3018</v>
      </c>
      <c r="E404" s="18">
        <v>3.0535600000000001</v>
      </c>
      <c r="F404" s="18">
        <v>2.3422299999999998</v>
      </c>
      <c r="G404" s="18">
        <v>5.7692100000000002</v>
      </c>
      <c r="H404" s="18">
        <v>5.3279300000000003</v>
      </c>
      <c r="I404" s="21"/>
      <c r="J404" s="22">
        <f t="shared" si="12"/>
        <v>0.48623248873133079</v>
      </c>
      <c r="K404" s="22">
        <f t="shared" si="13"/>
        <v>3.261662916818122E-2</v>
      </c>
    </row>
    <row r="405" spans="1:11" x14ac:dyDescent="0.25">
      <c r="A405" s="18" t="s">
        <v>2585</v>
      </c>
      <c r="B405" s="18" t="s">
        <v>2586</v>
      </c>
      <c r="C405" s="18" t="s">
        <v>2587</v>
      </c>
      <c r="D405" s="20">
        <v>3846</v>
      </c>
      <c r="E405" s="18">
        <v>2.4121999999999999</v>
      </c>
      <c r="F405" s="18">
        <v>2.5635699999999999</v>
      </c>
      <c r="G405" s="18">
        <v>5.3721899999999998</v>
      </c>
      <c r="H405" s="18">
        <v>4.8447899999999997</v>
      </c>
      <c r="I405" s="21"/>
      <c r="J405" s="22">
        <f t="shared" si="12"/>
        <v>0.48700986005649421</v>
      </c>
      <c r="K405" s="22">
        <f t="shared" si="13"/>
        <v>4.771579166323843E-2</v>
      </c>
    </row>
    <row r="406" spans="1:11" x14ac:dyDescent="0.25">
      <c r="A406" s="18" t="s">
        <v>2658</v>
      </c>
      <c r="B406" s="18" t="s">
        <v>647</v>
      </c>
      <c r="C406" s="18" t="s">
        <v>648</v>
      </c>
      <c r="D406" s="20">
        <v>3659</v>
      </c>
      <c r="E406" s="18">
        <v>7.7542799999999996</v>
      </c>
      <c r="F406" s="18">
        <v>7.7680600000000002</v>
      </c>
      <c r="G406" s="18">
        <v>15.8255</v>
      </c>
      <c r="H406" s="18">
        <v>16.0443</v>
      </c>
      <c r="I406" s="21"/>
      <c r="J406" s="22">
        <f t="shared" si="12"/>
        <v>0.48705482933686439</v>
      </c>
      <c r="K406" s="22">
        <f t="shared" si="13"/>
        <v>8.2628602725490774E-3</v>
      </c>
    </row>
    <row r="407" spans="1:11" x14ac:dyDescent="0.25">
      <c r="A407" s="18" t="s">
        <v>2904</v>
      </c>
      <c r="B407" s="18" t="s">
        <v>2905</v>
      </c>
      <c r="C407" s="18" t="s">
        <v>2906</v>
      </c>
      <c r="D407" s="20">
        <v>2997</v>
      </c>
      <c r="E407" s="18">
        <v>4.0028199999999998</v>
      </c>
      <c r="F407" s="18">
        <v>3.8519700000000001</v>
      </c>
      <c r="G407" s="18">
        <v>8.3132000000000001</v>
      </c>
      <c r="H407" s="18">
        <v>7.8003999999999998</v>
      </c>
      <c r="I407" s="21"/>
      <c r="J407" s="22">
        <f t="shared" si="12"/>
        <v>0.48746338496673619</v>
      </c>
      <c r="K407" s="22">
        <f t="shared" si="13"/>
        <v>2.6813340615382646E-2</v>
      </c>
    </row>
    <row r="408" spans="1:11" x14ac:dyDescent="0.25">
      <c r="A408" s="18" t="s">
        <v>3061</v>
      </c>
      <c r="B408" s="18" t="s">
        <v>2344</v>
      </c>
      <c r="C408" s="18" t="s">
        <v>3062</v>
      </c>
      <c r="D408" s="20">
        <v>1384</v>
      </c>
      <c r="E408" s="18">
        <v>1.5054700000000001</v>
      </c>
      <c r="F408" s="18">
        <v>1.4827699999999999</v>
      </c>
      <c r="G408" s="18">
        <v>3.0219900000000002</v>
      </c>
      <c r="H408" s="18">
        <v>3.1064500000000002</v>
      </c>
      <c r="I408" s="21"/>
      <c r="J408" s="22">
        <f t="shared" si="12"/>
        <v>0.48760206512587217</v>
      </c>
      <c r="K408" s="22">
        <f t="shared" si="13"/>
        <v>1.09651409127417E-2</v>
      </c>
    </row>
    <row r="409" spans="1:11" x14ac:dyDescent="0.25">
      <c r="A409" s="18" t="s">
        <v>1827</v>
      </c>
      <c r="B409" s="18" t="s">
        <v>1085</v>
      </c>
      <c r="C409" s="18" t="s">
        <v>1828</v>
      </c>
      <c r="D409" s="20">
        <v>3421</v>
      </c>
      <c r="E409" s="18">
        <v>10.7</v>
      </c>
      <c r="F409" s="18">
        <v>10.349500000000001</v>
      </c>
      <c r="G409" s="18">
        <v>20.977799999999998</v>
      </c>
      <c r="H409" s="18">
        <v>22.154399999999999</v>
      </c>
      <c r="I409" s="21"/>
      <c r="J409" s="22">
        <f t="shared" si="12"/>
        <v>0.48802286922531202</v>
      </c>
      <c r="K409" s="22">
        <f t="shared" si="13"/>
        <v>2.2201013314263083E-2</v>
      </c>
    </row>
    <row r="410" spans="1:11" x14ac:dyDescent="0.25">
      <c r="A410" s="18" t="s">
        <v>2635</v>
      </c>
      <c r="B410" s="18" t="s">
        <v>2636</v>
      </c>
      <c r="C410" s="18" t="s">
        <v>2637</v>
      </c>
      <c r="D410" s="20">
        <v>2789</v>
      </c>
      <c r="E410" s="18">
        <v>7.4617100000000001</v>
      </c>
      <c r="F410" s="18">
        <v>7.4257400000000002</v>
      </c>
      <c r="G410" s="18">
        <v>15.1259</v>
      </c>
      <c r="H410" s="18">
        <v>15.368499999999999</v>
      </c>
      <c r="I410" s="21"/>
      <c r="J410" s="22">
        <f t="shared" si="12"/>
        <v>0.48820275198069157</v>
      </c>
      <c r="K410" s="22">
        <f t="shared" si="13"/>
        <v>8.4107788968499717E-3</v>
      </c>
    </row>
    <row r="411" spans="1:11" x14ac:dyDescent="0.25">
      <c r="A411" s="18" t="s">
        <v>2482</v>
      </c>
      <c r="B411" s="18" t="s">
        <v>669</v>
      </c>
      <c r="C411" s="18" t="s">
        <v>670</v>
      </c>
      <c r="D411" s="20">
        <v>2446</v>
      </c>
      <c r="E411" s="18">
        <v>3.3725000000000001</v>
      </c>
      <c r="F411" s="18">
        <v>2.7420900000000001</v>
      </c>
      <c r="G411" s="18">
        <v>6.3404999999999996</v>
      </c>
      <c r="H411" s="18">
        <v>6.1711499999999999</v>
      </c>
      <c r="I411" s="21"/>
      <c r="J411" s="22">
        <f t="shared" si="12"/>
        <v>0.48871172067632968</v>
      </c>
      <c r="K411" s="22">
        <f t="shared" si="13"/>
        <v>4.8223981577889471E-2</v>
      </c>
    </row>
    <row r="412" spans="1:11" x14ac:dyDescent="0.25">
      <c r="A412" s="18" t="s">
        <v>3043</v>
      </c>
      <c r="B412" s="18" t="s">
        <v>3044</v>
      </c>
      <c r="C412" s="18" t="s">
        <v>3045</v>
      </c>
      <c r="D412" s="20">
        <v>1302</v>
      </c>
      <c r="E412" s="18">
        <v>2.0248400000000002</v>
      </c>
      <c r="F412" s="18">
        <v>1.5161500000000001</v>
      </c>
      <c r="G412" s="18">
        <v>3.39012</v>
      </c>
      <c r="H412" s="18">
        <v>3.8497400000000002</v>
      </c>
      <c r="I412" s="21"/>
      <c r="J412" s="22">
        <f t="shared" si="12"/>
        <v>0.48909647424121466</v>
      </c>
      <c r="K412" s="22">
        <f t="shared" si="13"/>
        <v>3.3406746027041627E-2</v>
      </c>
    </row>
    <row r="413" spans="1:11" x14ac:dyDescent="0.25">
      <c r="A413" s="18" t="s">
        <v>192</v>
      </c>
      <c r="B413" s="18" t="s">
        <v>191</v>
      </c>
      <c r="C413" s="18" t="s">
        <v>193</v>
      </c>
      <c r="D413" s="20">
        <v>1353</v>
      </c>
      <c r="E413" s="18">
        <v>5.9398799999999996</v>
      </c>
      <c r="F413" s="18">
        <v>6.58047</v>
      </c>
      <c r="G413" s="18">
        <v>12.0177</v>
      </c>
      <c r="H413" s="18">
        <v>13.574299999999999</v>
      </c>
      <c r="I413" s="21"/>
      <c r="J413" s="22">
        <f t="shared" si="12"/>
        <v>0.489229055954986</v>
      </c>
      <c r="K413" s="22">
        <f t="shared" si="13"/>
        <v>4.5518605064384272E-2</v>
      </c>
    </row>
    <row r="414" spans="1:11" x14ac:dyDescent="0.25">
      <c r="A414" s="18" t="s">
        <v>1157</v>
      </c>
      <c r="B414" s="18" t="s">
        <v>1158</v>
      </c>
      <c r="C414" s="18" t="s">
        <v>1159</v>
      </c>
      <c r="D414" s="20">
        <v>2825</v>
      </c>
      <c r="E414" s="18">
        <v>0.74718200000000001</v>
      </c>
      <c r="F414" s="18">
        <v>0.83361099999999999</v>
      </c>
      <c r="G414" s="18">
        <v>1.5669299999999999</v>
      </c>
      <c r="H414" s="18">
        <v>1.6624000000000001</v>
      </c>
      <c r="I414" s="21"/>
      <c r="J414" s="22">
        <f t="shared" si="12"/>
        <v>0.48951113698507115</v>
      </c>
      <c r="K414" s="22">
        <f t="shared" si="13"/>
        <v>6.2762117304124209E-3</v>
      </c>
    </row>
    <row r="415" spans="1:11" x14ac:dyDescent="0.25">
      <c r="A415" s="18" t="s">
        <v>1577</v>
      </c>
      <c r="B415" s="18" t="s">
        <v>1578</v>
      </c>
      <c r="C415" s="18" t="s">
        <v>1579</v>
      </c>
      <c r="D415" s="20">
        <v>920</v>
      </c>
      <c r="E415" s="18">
        <v>37.932699999999997</v>
      </c>
      <c r="F415" s="18">
        <v>46.500599999999999</v>
      </c>
      <c r="G415" s="18">
        <v>83.966800000000006</v>
      </c>
      <c r="H415" s="18">
        <v>88.231300000000005</v>
      </c>
      <c r="I415" s="21"/>
      <c r="J415" s="22">
        <f t="shared" si="12"/>
        <v>0.49032654831847738</v>
      </c>
      <c r="K415" s="22">
        <f t="shared" si="13"/>
        <v>2.8530111909410915E-2</v>
      </c>
    </row>
    <row r="416" spans="1:11" x14ac:dyDescent="0.25">
      <c r="A416" s="18" t="s">
        <v>1843</v>
      </c>
      <c r="B416" s="18" t="s">
        <v>1844</v>
      </c>
      <c r="C416" s="18" t="s">
        <v>1845</v>
      </c>
      <c r="D416" s="20">
        <v>9352</v>
      </c>
      <c r="E416" s="18">
        <v>2.6832500000000001</v>
      </c>
      <c r="F416" s="18">
        <v>2.5402900000000002</v>
      </c>
      <c r="G416" s="18">
        <v>5.3034699999999999</v>
      </c>
      <c r="H416" s="18">
        <v>5.3282999999999996</v>
      </c>
      <c r="I416" s="21"/>
      <c r="J416" s="22">
        <f t="shared" si="12"/>
        <v>0.49131424024409859</v>
      </c>
      <c r="K416" s="22">
        <f t="shared" si="13"/>
        <v>1.390704631542381E-2</v>
      </c>
    </row>
    <row r="417" spans="1:11" x14ac:dyDescent="0.25">
      <c r="A417" s="18" t="s">
        <v>1459</v>
      </c>
      <c r="B417" s="18" t="s">
        <v>1460</v>
      </c>
      <c r="C417" s="18" t="s">
        <v>1461</v>
      </c>
      <c r="D417" s="20">
        <v>956</v>
      </c>
      <c r="E417" s="18">
        <v>3.1562199999999998</v>
      </c>
      <c r="F417" s="18">
        <v>2.4847999999999999</v>
      </c>
      <c r="G417" s="18">
        <v>6.1145800000000001</v>
      </c>
      <c r="H417" s="18">
        <v>5.3575100000000004</v>
      </c>
      <c r="I417" s="21"/>
      <c r="J417" s="22">
        <f t="shared" si="12"/>
        <v>0.49171685368577117</v>
      </c>
      <c r="K417" s="22">
        <f t="shared" si="13"/>
        <v>2.9767318857757796E-2</v>
      </c>
    </row>
    <row r="418" spans="1:11" x14ac:dyDescent="0.25">
      <c r="A418" s="18" t="s">
        <v>451</v>
      </c>
      <c r="B418" s="18" t="s">
        <v>452</v>
      </c>
      <c r="C418" s="18" t="s">
        <v>453</v>
      </c>
      <c r="D418" s="20">
        <v>3167</v>
      </c>
      <c r="E418" s="18">
        <v>2.62913</v>
      </c>
      <c r="F418" s="18">
        <v>2.0157500000000002</v>
      </c>
      <c r="G418" s="18">
        <v>4.56846</v>
      </c>
      <c r="H418" s="18">
        <v>4.8731600000000004</v>
      </c>
      <c r="I418" s="21"/>
      <c r="J418" s="22">
        <f t="shared" si="12"/>
        <v>0.49195794789453506</v>
      </c>
      <c r="K418" s="22">
        <f t="shared" si="13"/>
        <v>4.2199814253945325E-2</v>
      </c>
    </row>
    <row r="419" spans="1:11" x14ac:dyDescent="0.25">
      <c r="A419" s="18" t="s">
        <v>2716</v>
      </c>
      <c r="B419" s="18" t="s">
        <v>2717</v>
      </c>
      <c r="C419" s="18" t="s">
        <v>2718</v>
      </c>
      <c r="D419" s="20">
        <v>3776</v>
      </c>
      <c r="E419" s="18">
        <v>1.03457</v>
      </c>
      <c r="F419" s="18">
        <v>1.0367299999999999</v>
      </c>
      <c r="G419" s="18">
        <v>2.0929500000000001</v>
      </c>
      <c r="H419" s="18">
        <v>2.1171500000000001</v>
      </c>
      <c r="I419" s="21"/>
      <c r="J419" s="22">
        <f t="shared" si="12"/>
        <v>0.49198356333578763</v>
      </c>
      <c r="K419" s="22">
        <f t="shared" si="13"/>
        <v>6.7549190878459517E-3</v>
      </c>
    </row>
    <row r="420" spans="1:11" x14ac:dyDescent="0.25">
      <c r="A420" s="18" t="s">
        <v>1594</v>
      </c>
      <c r="B420" s="18" t="s">
        <v>1595</v>
      </c>
      <c r="C420" s="18" t="s">
        <v>1596</v>
      </c>
      <c r="D420" s="20">
        <v>6229</v>
      </c>
      <c r="E420" s="18">
        <v>8.5951699999999995</v>
      </c>
      <c r="F420" s="18">
        <v>9.2807300000000001</v>
      </c>
      <c r="G420" s="18">
        <v>19.041599999999999</v>
      </c>
      <c r="H420" s="18">
        <v>17.272600000000001</v>
      </c>
      <c r="I420" s="21"/>
      <c r="J420" s="22">
        <f t="shared" si="12"/>
        <v>0.49225647267460115</v>
      </c>
      <c r="K420" s="22">
        <f t="shared" si="13"/>
        <v>3.6283391996211702E-2</v>
      </c>
    </row>
    <row r="421" spans="1:11" x14ac:dyDescent="0.25">
      <c r="A421" s="18" t="s">
        <v>1376</v>
      </c>
      <c r="B421" s="18" t="s">
        <v>1377</v>
      </c>
      <c r="C421" s="18" t="s">
        <v>1378</v>
      </c>
      <c r="D421" s="20">
        <v>5181</v>
      </c>
      <c r="E421" s="18">
        <v>7.2236000000000002</v>
      </c>
      <c r="F421" s="18">
        <v>7.1915399999999998</v>
      </c>
      <c r="G421" s="18">
        <v>14.550800000000001</v>
      </c>
      <c r="H421" s="18">
        <v>14.679</v>
      </c>
      <c r="I421" s="21"/>
      <c r="J421" s="22">
        <f t="shared" si="12"/>
        <v>0.49316587865808181</v>
      </c>
      <c r="K421" s="22">
        <f t="shared" si="13"/>
        <v>3.2472193238855013E-3</v>
      </c>
    </row>
    <row r="422" spans="1:11" x14ac:dyDescent="0.25">
      <c r="A422" s="18" t="s">
        <v>1089</v>
      </c>
      <c r="B422" s="18" t="s">
        <v>799</v>
      </c>
      <c r="C422" s="18" t="s">
        <v>800</v>
      </c>
      <c r="D422" s="20">
        <v>7787</v>
      </c>
      <c r="E422" s="18">
        <v>2.6898</v>
      </c>
      <c r="F422" s="18">
        <v>2.8373200000000001</v>
      </c>
      <c r="G422" s="18">
        <v>5.35067</v>
      </c>
      <c r="H422" s="18">
        <v>5.8551099999999998</v>
      </c>
      <c r="I422" s="21"/>
      <c r="J422" s="22">
        <f t="shared" si="12"/>
        <v>0.49323831094310255</v>
      </c>
      <c r="K422" s="22">
        <f t="shared" si="13"/>
        <v>4.0857631386382029E-2</v>
      </c>
    </row>
    <row r="423" spans="1:11" x14ac:dyDescent="0.25">
      <c r="A423" s="18" t="s">
        <v>2843</v>
      </c>
      <c r="B423" s="18" t="s">
        <v>2598</v>
      </c>
      <c r="C423" s="18" t="s">
        <v>2844</v>
      </c>
      <c r="D423" s="20">
        <v>1872</v>
      </c>
      <c r="E423" s="18">
        <v>2.2946800000000001</v>
      </c>
      <c r="F423" s="18">
        <v>3.1000999999999999</v>
      </c>
      <c r="G423" s="18">
        <v>5.86972</v>
      </c>
      <c r="H423" s="18">
        <v>5.0429899999999996</v>
      </c>
      <c r="I423" s="21"/>
      <c r="J423" s="22">
        <f t="shared" si="12"/>
        <v>0.49435749690040326</v>
      </c>
      <c r="K423" s="22">
        <f t="shared" si="13"/>
        <v>4.1131187617792365E-2</v>
      </c>
    </row>
    <row r="424" spans="1:11" x14ac:dyDescent="0.25">
      <c r="A424" s="18" t="s">
        <v>626</v>
      </c>
      <c r="B424" s="18" t="s">
        <v>627</v>
      </c>
      <c r="C424" s="18" t="s">
        <v>628</v>
      </c>
      <c r="D424" s="20">
        <v>5083</v>
      </c>
      <c r="E424" s="18">
        <v>4.7650399999999999</v>
      </c>
      <c r="F424" s="18">
        <v>3.86117</v>
      </c>
      <c r="G424" s="18">
        <v>8.1988599999999998</v>
      </c>
      <c r="H424" s="18">
        <v>9.2484900000000003</v>
      </c>
      <c r="I424" s="21"/>
      <c r="J424" s="22">
        <f t="shared" si="12"/>
        <v>0.49441376484107902</v>
      </c>
      <c r="K424" s="22">
        <f t="shared" si="13"/>
        <v>2.509092631952586E-2</v>
      </c>
    </row>
    <row r="425" spans="1:11" x14ac:dyDescent="0.25">
      <c r="A425" s="18" t="s">
        <v>3021</v>
      </c>
      <c r="B425" s="18" t="s">
        <v>3022</v>
      </c>
      <c r="C425" s="18" t="s">
        <v>3023</v>
      </c>
      <c r="D425" s="20">
        <v>3707</v>
      </c>
      <c r="E425" s="18">
        <v>0.54462500000000003</v>
      </c>
      <c r="F425" s="18">
        <v>0.64496100000000001</v>
      </c>
      <c r="G425" s="18">
        <v>1.1474599999999999</v>
      </c>
      <c r="H425" s="18">
        <v>1.25854</v>
      </c>
      <c r="I425" s="21"/>
      <c r="J425" s="22">
        <f t="shared" si="12"/>
        <v>0.49442477140482138</v>
      </c>
      <c r="K425" s="22">
        <f t="shared" si="13"/>
        <v>1.5256408818216377E-2</v>
      </c>
    </row>
    <row r="426" spans="1:11" x14ac:dyDescent="0.25">
      <c r="A426" s="18" t="s">
        <v>2021</v>
      </c>
      <c r="B426" s="18" t="s">
        <v>2022</v>
      </c>
      <c r="C426" s="18" t="s">
        <v>2023</v>
      </c>
      <c r="D426" s="20">
        <v>6683</v>
      </c>
      <c r="E426" s="18">
        <v>3.40835</v>
      </c>
      <c r="F426" s="18">
        <v>3.7295199999999999</v>
      </c>
      <c r="G426" s="18">
        <v>7.5768800000000001</v>
      </c>
      <c r="H426" s="18">
        <v>6.85799</v>
      </c>
      <c r="I426" s="21"/>
      <c r="J426" s="22">
        <f t="shared" si="12"/>
        <v>0.4944880002383118</v>
      </c>
      <c r="K426" s="22">
        <f t="shared" si="13"/>
        <v>3.2641957662532015E-2</v>
      </c>
    </row>
    <row r="427" spans="1:11" x14ac:dyDescent="0.25">
      <c r="A427" s="18" t="s">
        <v>1198</v>
      </c>
      <c r="B427" s="18" t="s">
        <v>1199</v>
      </c>
      <c r="C427" s="18" t="s">
        <v>1200</v>
      </c>
      <c r="D427" s="20">
        <v>3667</v>
      </c>
      <c r="E427" s="18">
        <v>0.96475100000000003</v>
      </c>
      <c r="F427" s="18">
        <v>0.78669</v>
      </c>
      <c r="G427" s="18">
        <v>1.8705099999999999</v>
      </c>
      <c r="H427" s="18">
        <v>1.66913</v>
      </c>
      <c r="I427" s="21"/>
      <c r="J427" s="22">
        <f t="shared" si="12"/>
        <v>0.49480766405623172</v>
      </c>
      <c r="K427" s="22">
        <f t="shared" si="13"/>
        <v>2.2703063189420867E-2</v>
      </c>
    </row>
    <row r="428" spans="1:11" x14ac:dyDescent="0.25">
      <c r="A428" s="18" t="s">
        <v>2183</v>
      </c>
      <c r="B428" s="18" t="s">
        <v>2184</v>
      </c>
      <c r="C428" s="18" t="s">
        <v>2185</v>
      </c>
      <c r="D428" s="20">
        <v>3782</v>
      </c>
      <c r="E428" s="18">
        <v>8.3193199999999994</v>
      </c>
      <c r="F428" s="18">
        <v>8.3806100000000008</v>
      </c>
      <c r="G428" s="18">
        <v>16.461400000000001</v>
      </c>
      <c r="H428" s="18">
        <v>17.252300000000002</v>
      </c>
      <c r="I428" s="21"/>
      <c r="J428" s="22">
        <f t="shared" si="12"/>
        <v>0.4953455123584774</v>
      </c>
      <c r="K428" s="22">
        <f t="shared" si="13"/>
        <v>2.8656100049117134E-2</v>
      </c>
    </row>
    <row r="429" spans="1:11" x14ac:dyDescent="0.25">
      <c r="A429" s="18" t="s">
        <v>2623</v>
      </c>
      <c r="B429" s="18" t="s">
        <v>2624</v>
      </c>
      <c r="C429" s="18" t="s">
        <v>2625</v>
      </c>
      <c r="D429" s="20">
        <v>3736</v>
      </c>
      <c r="E429" s="18">
        <v>1.6587400000000001</v>
      </c>
      <c r="F429" s="18">
        <v>1.3755200000000001</v>
      </c>
      <c r="G429" s="18">
        <v>2.86944</v>
      </c>
      <c r="H429" s="18">
        <v>3.2444099999999998</v>
      </c>
      <c r="I429" s="21"/>
      <c r="J429" s="22">
        <f t="shared" si="12"/>
        <v>0.49629284329841272</v>
      </c>
      <c r="K429" s="22">
        <f t="shared" si="13"/>
        <v>2.6906178475101603E-2</v>
      </c>
    </row>
    <row r="430" spans="1:11" x14ac:dyDescent="0.25">
      <c r="A430" s="18" t="s">
        <v>1956</v>
      </c>
      <c r="B430" s="18" t="s">
        <v>1957</v>
      </c>
      <c r="C430" s="18" t="s">
        <v>1958</v>
      </c>
      <c r="D430" s="20">
        <v>4953</v>
      </c>
      <c r="E430" s="18">
        <v>3.6187499999999999</v>
      </c>
      <c r="F430" s="18">
        <v>3.3194699999999999</v>
      </c>
      <c r="G430" s="18">
        <v>7.2190799999999999</v>
      </c>
      <c r="H430" s="18">
        <v>6.7382799999999996</v>
      </c>
      <c r="I430" s="21"/>
      <c r="J430" s="22">
        <f t="shared" si="12"/>
        <v>0.49710117099508788</v>
      </c>
      <c r="K430" s="22">
        <f t="shared" si="13"/>
        <v>1.2098039694724651E-2</v>
      </c>
    </row>
    <row r="431" spans="1:11" x14ac:dyDescent="0.25">
      <c r="A431" s="18" t="s">
        <v>2545</v>
      </c>
      <c r="B431" s="18" t="s">
        <v>738</v>
      </c>
      <c r="C431" s="18" t="s">
        <v>2546</v>
      </c>
      <c r="D431" s="20">
        <v>8042</v>
      </c>
      <c r="E431" s="18">
        <v>9.7841799999999992</v>
      </c>
      <c r="F431" s="18">
        <v>11.0169</v>
      </c>
      <c r="G431" s="18">
        <v>20.6965</v>
      </c>
      <c r="H431" s="18">
        <v>21.0398</v>
      </c>
      <c r="I431" s="21"/>
      <c r="J431" s="22">
        <f t="shared" si="12"/>
        <v>0.49839300560902616</v>
      </c>
      <c r="K431" s="22">
        <f t="shared" si="13"/>
        <v>2.6209542689898016E-2</v>
      </c>
    </row>
    <row r="432" spans="1:11" x14ac:dyDescent="0.25">
      <c r="A432" s="18" t="s">
        <v>2602</v>
      </c>
      <c r="B432" s="18" t="s">
        <v>776</v>
      </c>
      <c r="C432" s="18" t="s">
        <v>2603</v>
      </c>
      <c r="D432" s="20">
        <v>1021</v>
      </c>
      <c r="E432" s="18">
        <v>4.0989199999999997</v>
      </c>
      <c r="F432" s="18">
        <v>3.8654000000000002</v>
      </c>
      <c r="G432" s="18">
        <v>7.9911899999999996</v>
      </c>
      <c r="H432" s="18">
        <v>7.9838899999999997</v>
      </c>
      <c r="I432" s="21"/>
      <c r="J432" s="22">
        <f t="shared" si="12"/>
        <v>0.49854648615218206</v>
      </c>
      <c r="K432" s="22">
        <f t="shared" si="13"/>
        <v>1.8440942368689935E-2</v>
      </c>
    </row>
    <row r="433" spans="1:11" x14ac:dyDescent="0.25">
      <c r="A433" s="18" t="s">
        <v>984</v>
      </c>
      <c r="B433" s="18" t="s">
        <v>292</v>
      </c>
      <c r="C433" s="18" t="s">
        <v>293</v>
      </c>
      <c r="D433" s="20">
        <v>1489</v>
      </c>
      <c r="E433" s="18">
        <v>9.8442799999999995</v>
      </c>
      <c r="F433" s="18">
        <v>7.7226999999999997</v>
      </c>
      <c r="G433" s="18">
        <v>17.0715</v>
      </c>
      <c r="H433" s="18">
        <v>18.134</v>
      </c>
      <c r="I433" s="21"/>
      <c r="J433" s="22">
        <f t="shared" si="12"/>
        <v>0.49898396557356095</v>
      </c>
      <c r="K433" s="22">
        <f t="shared" si="13"/>
        <v>3.8329088452328942E-2</v>
      </c>
    </row>
    <row r="434" spans="1:11" x14ac:dyDescent="0.25">
      <c r="A434" s="24" t="s">
        <v>1879</v>
      </c>
      <c r="B434" s="10" t="s">
        <v>1326</v>
      </c>
      <c r="C434" s="24" t="s">
        <v>1327</v>
      </c>
      <c r="D434" s="25">
        <v>1919</v>
      </c>
      <c r="E434" s="10">
        <v>51.278599999999997</v>
      </c>
      <c r="F434" s="10">
        <v>52.134599999999999</v>
      </c>
      <c r="G434" s="10">
        <v>23.986899999999999</v>
      </c>
      <c r="H434" s="10">
        <v>27.633400000000002</v>
      </c>
      <c r="I434" s="26"/>
      <c r="J434" s="27">
        <f t="shared" si="12"/>
        <v>2.003343645813759</v>
      </c>
      <c r="K434" s="27">
        <f t="shared" si="13"/>
        <v>3.5299987630044223E-2</v>
      </c>
    </row>
    <row r="435" spans="1:11" x14ac:dyDescent="0.25">
      <c r="A435" s="24" t="s">
        <v>2871</v>
      </c>
      <c r="B435" s="10" t="s">
        <v>135</v>
      </c>
      <c r="C435" s="24" t="s">
        <v>136</v>
      </c>
      <c r="D435" s="25">
        <v>437</v>
      </c>
      <c r="E435" s="10">
        <v>14.694800000000001</v>
      </c>
      <c r="F435" s="10">
        <v>14.263999999999999</v>
      </c>
      <c r="G435" s="10">
        <v>7.2452800000000002</v>
      </c>
      <c r="H435" s="10">
        <v>7.1902499999999998</v>
      </c>
      <c r="I435" s="26"/>
      <c r="J435" s="27">
        <f t="shared" si="12"/>
        <v>2.0060780587896669</v>
      </c>
      <c r="K435" s="27">
        <f t="shared" si="13"/>
        <v>1.7085520155034513E-2</v>
      </c>
    </row>
    <row r="436" spans="1:11" x14ac:dyDescent="0.25">
      <c r="A436" s="24" t="s">
        <v>1271</v>
      </c>
      <c r="B436" s="10" t="s">
        <v>1270</v>
      </c>
      <c r="C436" s="24" t="s">
        <v>1272</v>
      </c>
      <c r="D436" s="25">
        <v>4229</v>
      </c>
      <c r="E436" s="10">
        <v>1.36568</v>
      </c>
      <c r="F436" s="10">
        <v>1.23603</v>
      </c>
      <c r="G436" s="10">
        <v>0.56708899999999995</v>
      </c>
      <c r="H436" s="10">
        <v>0.72557199999999999</v>
      </c>
      <c r="I436" s="26"/>
      <c r="J436" s="27">
        <f t="shared" si="12"/>
        <v>2.0126777244768737</v>
      </c>
      <c r="K436" s="27">
        <f t="shared" si="13"/>
        <v>2.5945348815636753E-2</v>
      </c>
    </row>
    <row r="437" spans="1:11" x14ac:dyDescent="0.25">
      <c r="A437" s="24" t="s">
        <v>2861</v>
      </c>
      <c r="B437" s="10" t="s">
        <v>2257</v>
      </c>
      <c r="C437" s="24" t="s">
        <v>2258</v>
      </c>
      <c r="D437" s="25">
        <v>4230</v>
      </c>
      <c r="E437" s="10">
        <v>28.3139</v>
      </c>
      <c r="F437" s="10">
        <v>31.197900000000001</v>
      </c>
      <c r="G437" s="10">
        <v>12.9095</v>
      </c>
      <c r="H437" s="10">
        <v>16.645700000000001</v>
      </c>
      <c r="I437" s="26"/>
      <c r="J437" s="27">
        <f t="shared" si="12"/>
        <v>2.0135813663923776</v>
      </c>
      <c r="K437" s="27">
        <f t="shared" si="13"/>
        <v>2.7835796143559084E-2</v>
      </c>
    </row>
    <row r="438" spans="1:11" x14ac:dyDescent="0.25">
      <c r="A438" s="24" t="s">
        <v>239</v>
      </c>
      <c r="B438" s="10" t="s">
        <v>240</v>
      </c>
      <c r="C438" s="24" t="s">
        <v>241</v>
      </c>
      <c r="D438" s="25">
        <v>4454</v>
      </c>
      <c r="E438" s="10">
        <v>9.1836000000000002</v>
      </c>
      <c r="F438" s="10">
        <v>8.4356799999999996</v>
      </c>
      <c r="G438" s="10">
        <v>4.0379899999999997</v>
      </c>
      <c r="H438" s="10">
        <v>4.7015099999999999</v>
      </c>
      <c r="I438" s="26"/>
      <c r="J438" s="27">
        <f t="shared" si="12"/>
        <v>2.0160512615138169</v>
      </c>
      <c r="K438" s="27">
        <f t="shared" si="13"/>
        <v>1.2995418773789329E-2</v>
      </c>
    </row>
    <row r="439" spans="1:11" x14ac:dyDescent="0.25">
      <c r="A439" s="24" t="s">
        <v>1191</v>
      </c>
      <c r="B439" s="10" t="s">
        <v>1192</v>
      </c>
      <c r="C439" s="24" t="s">
        <v>1193</v>
      </c>
      <c r="D439" s="25">
        <v>2692</v>
      </c>
      <c r="E439" s="10">
        <v>250.50800000000001</v>
      </c>
      <c r="F439" s="10">
        <v>244.63499999999999</v>
      </c>
      <c r="G439" s="10">
        <v>124.535</v>
      </c>
      <c r="H439" s="10">
        <v>120.557</v>
      </c>
      <c r="I439" s="26"/>
      <c r="J439" s="27">
        <f t="shared" si="12"/>
        <v>2.0202332185465051</v>
      </c>
      <c r="K439" s="27">
        <f t="shared" si="13"/>
        <v>1.6416077016266589E-3</v>
      </c>
    </row>
    <row r="440" spans="1:11" x14ac:dyDescent="0.25">
      <c r="A440" s="24" t="s">
        <v>1373</v>
      </c>
      <c r="B440" s="10" t="s">
        <v>1374</v>
      </c>
      <c r="C440" s="24" t="s">
        <v>1375</v>
      </c>
      <c r="D440" s="25">
        <v>3465</v>
      </c>
      <c r="E440" s="10">
        <v>101.254</v>
      </c>
      <c r="F440" s="10">
        <v>94.323700000000002</v>
      </c>
      <c r="G440" s="10">
        <v>47.461100000000002</v>
      </c>
      <c r="H440" s="10">
        <v>48.844499999999996</v>
      </c>
      <c r="I440" s="26"/>
      <c r="J440" s="27">
        <f t="shared" si="12"/>
        <v>2.0308029854961704</v>
      </c>
      <c r="K440" s="27">
        <f t="shared" si="13"/>
        <v>3.7298947186370057E-2</v>
      </c>
    </row>
    <row r="441" spans="1:11" x14ac:dyDescent="0.25">
      <c r="A441" s="24" t="s">
        <v>1706</v>
      </c>
      <c r="B441" s="10" t="s">
        <v>1210</v>
      </c>
      <c r="C441" s="24" t="s">
        <v>1707</v>
      </c>
      <c r="D441" s="25">
        <v>6097</v>
      </c>
      <c r="E441" s="10">
        <v>11.471399999999999</v>
      </c>
      <c r="F441" s="10">
        <v>11.615600000000001</v>
      </c>
      <c r="G441" s="10">
        <v>5.37697</v>
      </c>
      <c r="H441" s="10">
        <v>5.9859999999999998</v>
      </c>
      <c r="I441" s="26"/>
      <c r="J441" s="27">
        <f t="shared" si="12"/>
        <v>2.0317751432944027</v>
      </c>
      <c r="K441" s="27">
        <f t="shared" si="13"/>
        <v>2.5100249656400102E-2</v>
      </c>
    </row>
    <row r="442" spans="1:11" x14ac:dyDescent="0.25">
      <c r="A442" s="24" t="s">
        <v>2407</v>
      </c>
      <c r="B442" s="10" t="s">
        <v>2408</v>
      </c>
      <c r="C442" s="24" t="s">
        <v>2409</v>
      </c>
      <c r="D442" s="25">
        <v>3893</v>
      </c>
      <c r="E442" s="10">
        <v>3.4857800000000001</v>
      </c>
      <c r="F442" s="10">
        <v>3.2786400000000002</v>
      </c>
      <c r="G442" s="10">
        <v>1.6619600000000001</v>
      </c>
      <c r="H442" s="10">
        <v>1.6650700000000001</v>
      </c>
      <c r="I442" s="26"/>
      <c r="J442" s="27">
        <f t="shared" si="12"/>
        <v>2.0331707258425684</v>
      </c>
      <c r="K442" s="27">
        <f t="shared" si="13"/>
        <v>3.8276003895083344E-2</v>
      </c>
    </row>
    <row r="443" spans="1:11" x14ac:dyDescent="0.25">
      <c r="A443" s="24" t="s">
        <v>2280</v>
      </c>
      <c r="B443" s="10" t="s">
        <v>2281</v>
      </c>
      <c r="C443" s="24" t="s">
        <v>2282</v>
      </c>
      <c r="D443" s="25">
        <v>5830</v>
      </c>
      <c r="E443" s="10">
        <v>3.76491</v>
      </c>
      <c r="F443" s="10">
        <v>3.3394699999999999</v>
      </c>
      <c r="G443" s="10">
        <v>1.57904</v>
      </c>
      <c r="H443" s="10">
        <v>1.90184</v>
      </c>
      <c r="I443" s="26"/>
      <c r="J443" s="27">
        <f t="shared" si="12"/>
        <v>2.0409723977844685</v>
      </c>
      <c r="K443" s="27">
        <f t="shared" si="13"/>
        <v>2.5138345311023325E-2</v>
      </c>
    </row>
    <row r="444" spans="1:11" x14ac:dyDescent="0.25">
      <c r="A444" s="24" t="s">
        <v>1066</v>
      </c>
      <c r="B444" s="10" t="s">
        <v>1067</v>
      </c>
      <c r="C444" s="24" t="s">
        <v>1068</v>
      </c>
      <c r="D444" s="25">
        <v>2865</v>
      </c>
      <c r="E444" s="10">
        <v>2.33405</v>
      </c>
      <c r="F444" s="10">
        <v>2.17042</v>
      </c>
      <c r="G444" s="10">
        <v>1.04617</v>
      </c>
      <c r="H444" s="10">
        <v>1.15412</v>
      </c>
      <c r="I444" s="26"/>
      <c r="J444" s="27">
        <f t="shared" si="12"/>
        <v>2.0472165032791132</v>
      </c>
      <c r="K444" s="27">
        <f t="shared" si="13"/>
        <v>1.181343035634471E-2</v>
      </c>
    </row>
    <row r="445" spans="1:11" x14ac:dyDescent="0.25">
      <c r="A445" s="24" t="s">
        <v>707</v>
      </c>
      <c r="B445" s="10" t="s">
        <v>706</v>
      </c>
      <c r="C445" s="24" t="s">
        <v>708</v>
      </c>
      <c r="D445" s="25">
        <v>8313</v>
      </c>
      <c r="E445" s="10">
        <v>17.378299999999999</v>
      </c>
      <c r="F445" s="10">
        <v>19.167899999999999</v>
      </c>
      <c r="G445" s="10">
        <v>8.0556999999999999</v>
      </c>
      <c r="H445" s="10">
        <v>9.7785899999999994</v>
      </c>
      <c r="I445" s="26"/>
      <c r="J445" s="27">
        <f t="shared" si="12"/>
        <v>2.0492096966013227</v>
      </c>
      <c r="K445" s="27">
        <f t="shared" si="13"/>
        <v>1.7241063742667023E-2</v>
      </c>
    </row>
    <row r="446" spans="1:11" x14ac:dyDescent="0.25">
      <c r="A446" s="24" t="s">
        <v>701</v>
      </c>
      <c r="B446" s="10" t="s">
        <v>699</v>
      </c>
      <c r="C446" s="24" t="s">
        <v>700</v>
      </c>
      <c r="D446" s="25">
        <v>3287</v>
      </c>
      <c r="E446" s="10">
        <v>2.6775500000000001</v>
      </c>
      <c r="F446" s="10">
        <v>2.9356300000000002</v>
      </c>
      <c r="G446" s="10">
        <v>1.4202999999999999</v>
      </c>
      <c r="H446" s="10">
        <v>1.31839</v>
      </c>
      <c r="I446" s="26"/>
      <c r="J446" s="27">
        <f t="shared" si="12"/>
        <v>2.0495857508516844</v>
      </c>
      <c r="K446" s="27">
        <f t="shared" si="13"/>
        <v>3.2730596224048336E-2</v>
      </c>
    </row>
    <row r="447" spans="1:11" x14ac:dyDescent="0.25">
      <c r="A447" s="24" t="s">
        <v>2125</v>
      </c>
      <c r="B447" s="10" t="s">
        <v>2126</v>
      </c>
      <c r="C447" s="24" t="s">
        <v>2127</v>
      </c>
      <c r="D447" s="25">
        <v>1195</v>
      </c>
      <c r="E447" s="10">
        <v>43.414000000000001</v>
      </c>
      <c r="F447" s="10">
        <v>45.5959</v>
      </c>
      <c r="G447" s="10">
        <v>20.864000000000001</v>
      </c>
      <c r="H447" s="10">
        <v>22.293399999999998</v>
      </c>
      <c r="I447" s="26"/>
      <c r="J447" s="27">
        <f t="shared" si="12"/>
        <v>2.0624481548934832</v>
      </c>
      <c r="K447" s="27">
        <f t="shared" si="13"/>
        <v>6.0058696920315185E-3</v>
      </c>
    </row>
    <row r="448" spans="1:11" x14ac:dyDescent="0.25">
      <c r="A448" s="24" t="s">
        <v>1981</v>
      </c>
      <c r="B448" s="10" t="s">
        <v>650</v>
      </c>
      <c r="C448" s="24" t="s">
        <v>651</v>
      </c>
      <c r="D448" s="25">
        <v>5266</v>
      </c>
      <c r="E448" s="10">
        <v>1.03365</v>
      </c>
      <c r="F448" s="10">
        <v>0.99900800000000001</v>
      </c>
      <c r="G448" s="10">
        <v>0.51245300000000005</v>
      </c>
      <c r="H448" s="10">
        <v>0.46532099999999998</v>
      </c>
      <c r="I448" s="26"/>
      <c r="J448" s="27">
        <f t="shared" si="12"/>
        <v>2.0788628046972</v>
      </c>
      <c r="K448" s="27">
        <f t="shared" si="13"/>
        <v>4.4380003552583454E-3</v>
      </c>
    </row>
    <row r="449" spans="1:11" x14ac:dyDescent="0.25">
      <c r="A449" s="24" t="s">
        <v>1361</v>
      </c>
      <c r="B449" s="10" t="s">
        <v>661</v>
      </c>
      <c r="C449" s="24" t="s">
        <v>662</v>
      </c>
      <c r="D449" s="25">
        <v>2577</v>
      </c>
      <c r="E449" s="10">
        <v>72.642399999999995</v>
      </c>
      <c r="F449" s="10">
        <v>84.778099999999995</v>
      </c>
      <c r="G449" s="10">
        <v>34.045999999999999</v>
      </c>
      <c r="H449" s="10">
        <v>41.5289</v>
      </c>
      <c r="I449" s="26"/>
      <c r="J449" s="27">
        <f t="shared" si="12"/>
        <v>2.082973315214443</v>
      </c>
      <c r="K449" s="27">
        <f t="shared" si="13"/>
        <v>4.3352362103355975E-2</v>
      </c>
    </row>
    <row r="450" spans="1:11" x14ac:dyDescent="0.25">
      <c r="A450" s="24" t="s">
        <v>762</v>
      </c>
      <c r="B450" s="10" t="s">
        <v>763</v>
      </c>
      <c r="C450" s="24" t="s">
        <v>764</v>
      </c>
      <c r="D450" s="25">
        <v>4933</v>
      </c>
      <c r="E450" s="10">
        <v>13.932700000000001</v>
      </c>
      <c r="F450" s="10">
        <v>15.0223</v>
      </c>
      <c r="G450" s="10">
        <v>7.5340400000000001</v>
      </c>
      <c r="H450" s="10">
        <v>6.3547700000000003</v>
      </c>
      <c r="I450" s="26"/>
      <c r="J450" s="27">
        <f t="shared" ref="J450:J513" si="14">AVERAGE(E450:F450)/AVERAGE(G450:H450)</f>
        <v>2.0847718415040597</v>
      </c>
      <c r="K450" s="27">
        <f t="shared" ref="K450:K513" si="15">_xlfn.T.TEST(E450:F450,G450:H450,2,3)</f>
        <v>1.1391225634102295E-2</v>
      </c>
    </row>
    <row r="451" spans="1:11" x14ac:dyDescent="0.25">
      <c r="A451" s="24" t="s">
        <v>2767</v>
      </c>
      <c r="B451" s="10" t="s">
        <v>1328</v>
      </c>
      <c r="C451" s="24" t="s">
        <v>2768</v>
      </c>
      <c r="D451" s="25">
        <v>6551</v>
      </c>
      <c r="E451" s="10">
        <v>10.401300000000001</v>
      </c>
      <c r="F451" s="10">
        <v>10.1012</v>
      </c>
      <c r="G451" s="10">
        <v>4.6333099999999998</v>
      </c>
      <c r="H451" s="10">
        <v>5.1787200000000002</v>
      </c>
      <c r="I451" s="26"/>
      <c r="J451" s="27">
        <f t="shared" si="14"/>
        <v>2.0895268359350716</v>
      </c>
      <c r="K451" s="27">
        <f t="shared" si="15"/>
        <v>9.2844736295675263E-3</v>
      </c>
    </row>
    <row r="452" spans="1:11" x14ac:dyDescent="0.25">
      <c r="A452" s="24" t="s">
        <v>1416</v>
      </c>
      <c r="B452" s="10" t="s">
        <v>1417</v>
      </c>
      <c r="C452" s="24" t="s">
        <v>1418</v>
      </c>
      <c r="D452" s="25">
        <v>4225</v>
      </c>
      <c r="E452" s="10">
        <v>18.873999999999999</v>
      </c>
      <c r="F452" s="10">
        <v>21.680800000000001</v>
      </c>
      <c r="G452" s="10">
        <v>8.7050199999999993</v>
      </c>
      <c r="H452" s="10">
        <v>10.684900000000001</v>
      </c>
      <c r="I452" s="26"/>
      <c r="J452" s="27">
        <f t="shared" si="14"/>
        <v>2.0915403467368612</v>
      </c>
      <c r="K452" s="27">
        <f t="shared" si="15"/>
        <v>3.2553505868519246E-2</v>
      </c>
    </row>
    <row r="453" spans="1:11" x14ac:dyDescent="0.25">
      <c r="A453" s="24" t="s">
        <v>1438</v>
      </c>
      <c r="B453" s="10" t="s">
        <v>1439</v>
      </c>
      <c r="C453" s="24" t="s">
        <v>1440</v>
      </c>
      <c r="D453" s="25">
        <v>2749</v>
      </c>
      <c r="E453" s="10">
        <v>167.68199999999999</v>
      </c>
      <c r="F453" s="10">
        <v>162.51599999999999</v>
      </c>
      <c r="G453" s="10">
        <v>80.775999999999996</v>
      </c>
      <c r="H453" s="10">
        <v>76.947299999999998</v>
      </c>
      <c r="I453" s="26"/>
      <c r="J453" s="27">
        <f t="shared" si="14"/>
        <v>2.0935270819213141</v>
      </c>
      <c r="K453" s="27">
        <f t="shared" si="15"/>
        <v>2.1020131744117535E-3</v>
      </c>
    </row>
    <row r="454" spans="1:11" x14ac:dyDescent="0.25">
      <c r="A454" s="24" t="s">
        <v>2250</v>
      </c>
      <c r="B454" s="10" t="s">
        <v>1624</v>
      </c>
      <c r="C454" s="24" t="s">
        <v>1625</v>
      </c>
      <c r="D454" s="25">
        <v>7498</v>
      </c>
      <c r="E454" s="10">
        <v>4.1404100000000001</v>
      </c>
      <c r="F454" s="10">
        <v>3.9753500000000002</v>
      </c>
      <c r="G454" s="10">
        <v>1.9387799999999999</v>
      </c>
      <c r="H454" s="10">
        <v>1.93327</v>
      </c>
      <c r="I454" s="26"/>
      <c r="J454" s="27">
        <f t="shared" si="14"/>
        <v>2.0959853307679395</v>
      </c>
      <c r="K454" s="27">
        <f t="shared" si="15"/>
        <v>2.4594810513366695E-2</v>
      </c>
    </row>
    <row r="455" spans="1:11" x14ac:dyDescent="0.25">
      <c r="A455" s="24" t="s">
        <v>1694</v>
      </c>
      <c r="B455" s="10" t="s">
        <v>1695</v>
      </c>
      <c r="C455" s="24" t="s">
        <v>1696</v>
      </c>
      <c r="D455" s="25">
        <v>2659</v>
      </c>
      <c r="E455" s="10">
        <v>2.4965600000000001</v>
      </c>
      <c r="F455" s="10">
        <v>2.8508</v>
      </c>
      <c r="G455" s="10">
        <v>1.1085100000000001</v>
      </c>
      <c r="H455" s="10">
        <v>1.4393199999999999</v>
      </c>
      <c r="I455" s="26"/>
      <c r="J455" s="27">
        <f t="shared" si="14"/>
        <v>2.0987899506638983</v>
      </c>
      <c r="K455" s="27">
        <f t="shared" si="15"/>
        <v>2.8998618714725321E-2</v>
      </c>
    </row>
    <row r="456" spans="1:11" x14ac:dyDescent="0.25">
      <c r="A456" s="24" t="s">
        <v>2745</v>
      </c>
      <c r="B456" s="10" t="s">
        <v>2746</v>
      </c>
      <c r="C456" s="24" t="s">
        <v>2747</v>
      </c>
      <c r="D456" s="25">
        <v>2187</v>
      </c>
      <c r="E456" s="10">
        <v>1.4847900000000001</v>
      </c>
      <c r="F456" s="10">
        <v>1.2849600000000001</v>
      </c>
      <c r="G456" s="10">
        <v>0.58364799999999994</v>
      </c>
      <c r="H456" s="10">
        <v>0.73275000000000001</v>
      </c>
      <c r="I456" s="26"/>
      <c r="J456" s="27">
        <f t="shared" si="14"/>
        <v>2.1040369250029247</v>
      </c>
      <c r="K456" s="27">
        <f t="shared" si="15"/>
        <v>3.3642082638761436E-2</v>
      </c>
    </row>
    <row r="457" spans="1:11" x14ac:dyDescent="0.25">
      <c r="A457" s="24" t="s">
        <v>1700</v>
      </c>
      <c r="B457" s="10" t="s">
        <v>1701</v>
      </c>
      <c r="C457" s="24" t="s">
        <v>1702</v>
      </c>
      <c r="D457" s="25">
        <v>3822</v>
      </c>
      <c r="E457" s="10">
        <v>3.0005700000000002</v>
      </c>
      <c r="F457" s="10">
        <v>2.6753200000000001</v>
      </c>
      <c r="G457" s="10">
        <v>1.43801</v>
      </c>
      <c r="H457" s="10">
        <v>1.25902</v>
      </c>
      <c r="I457" s="26"/>
      <c r="J457" s="27">
        <f t="shared" si="14"/>
        <v>2.1044964275517888</v>
      </c>
      <c r="K457" s="27">
        <f t="shared" si="15"/>
        <v>2.9983638174001088E-2</v>
      </c>
    </row>
    <row r="458" spans="1:11" x14ac:dyDescent="0.25">
      <c r="A458" s="24" t="s">
        <v>2155</v>
      </c>
      <c r="B458" s="10" t="s">
        <v>2156</v>
      </c>
      <c r="C458" s="24" t="s">
        <v>2157</v>
      </c>
      <c r="D458" s="25">
        <v>6804</v>
      </c>
      <c r="E458" s="10">
        <v>10.515599999999999</v>
      </c>
      <c r="F458" s="10">
        <v>11.5977</v>
      </c>
      <c r="G458" s="10">
        <v>5.0190999999999999</v>
      </c>
      <c r="H458" s="10">
        <v>5.4539400000000002</v>
      </c>
      <c r="I458" s="26"/>
      <c r="J458" s="27">
        <f t="shared" si="14"/>
        <v>2.1114499705911558</v>
      </c>
      <c r="K458" s="27">
        <f t="shared" si="15"/>
        <v>3.3665061628111274E-2</v>
      </c>
    </row>
    <row r="459" spans="1:11" x14ac:dyDescent="0.25">
      <c r="A459" s="24" t="s">
        <v>2187</v>
      </c>
      <c r="B459" s="10" t="s">
        <v>792</v>
      </c>
      <c r="C459" s="24" t="s">
        <v>2188</v>
      </c>
      <c r="D459" s="25">
        <v>4278</v>
      </c>
      <c r="E459" s="10">
        <v>34.151600000000002</v>
      </c>
      <c r="F459" s="10">
        <v>30.270600000000002</v>
      </c>
      <c r="G459" s="10">
        <v>15.9909</v>
      </c>
      <c r="H459" s="10">
        <v>14.4922</v>
      </c>
      <c r="I459" s="26"/>
      <c r="J459" s="27">
        <f t="shared" si="14"/>
        <v>2.1133742959213468</v>
      </c>
      <c r="K459" s="27">
        <f t="shared" si="15"/>
        <v>4.5549512432550961E-2</v>
      </c>
    </row>
    <row r="460" spans="1:11" x14ac:dyDescent="0.25">
      <c r="A460" s="24" t="s">
        <v>1902</v>
      </c>
      <c r="B460" s="10" t="s">
        <v>1284</v>
      </c>
      <c r="C460" s="24" t="s">
        <v>1285</v>
      </c>
      <c r="D460" s="25">
        <v>3736</v>
      </c>
      <c r="E460" s="10">
        <v>9.0148299999999999</v>
      </c>
      <c r="F460" s="10">
        <v>9.4367699999999992</v>
      </c>
      <c r="G460" s="10">
        <v>3.93405</v>
      </c>
      <c r="H460" s="10">
        <v>4.7607799999999996</v>
      </c>
      <c r="I460" s="26"/>
      <c r="J460" s="27">
        <f t="shared" si="14"/>
        <v>2.1221346478309524</v>
      </c>
      <c r="K460" s="27">
        <f t="shared" si="15"/>
        <v>2.2482201351850337E-2</v>
      </c>
    </row>
    <row r="461" spans="1:11" x14ac:dyDescent="0.25">
      <c r="A461" s="24" t="s">
        <v>2708</v>
      </c>
      <c r="B461" s="10" t="s">
        <v>1012</v>
      </c>
      <c r="C461" s="24" t="s">
        <v>1013</v>
      </c>
      <c r="D461" s="25">
        <v>3704</v>
      </c>
      <c r="E461" s="10">
        <v>3.61998</v>
      </c>
      <c r="F461" s="10">
        <v>4.0942999999999996</v>
      </c>
      <c r="G461" s="10">
        <v>1.5881700000000001</v>
      </c>
      <c r="H461" s="10">
        <v>2.0087600000000001</v>
      </c>
      <c r="I461" s="26"/>
      <c r="J461" s="27">
        <f t="shared" si="14"/>
        <v>2.1446844948330934</v>
      </c>
      <c r="K461" s="27">
        <f t="shared" si="15"/>
        <v>2.3723288273048291E-2</v>
      </c>
    </row>
    <row r="462" spans="1:11" x14ac:dyDescent="0.25">
      <c r="A462" s="24" t="s">
        <v>1787</v>
      </c>
      <c r="B462" s="10" t="s">
        <v>1788</v>
      </c>
      <c r="C462" s="24" t="s">
        <v>1789</v>
      </c>
      <c r="D462" s="25">
        <v>4581</v>
      </c>
      <c r="E462" s="10">
        <v>230.018</v>
      </c>
      <c r="F462" s="10">
        <v>228.26599999999999</v>
      </c>
      <c r="G462" s="10">
        <v>115.503</v>
      </c>
      <c r="H462" s="10">
        <v>97.14</v>
      </c>
      <c r="I462" s="26"/>
      <c r="J462" s="27">
        <f t="shared" si="14"/>
        <v>2.155180278683051</v>
      </c>
      <c r="K462" s="27">
        <f t="shared" si="15"/>
        <v>4.5682571955133797E-2</v>
      </c>
    </row>
    <row r="463" spans="1:11" x14ac:dyDescent="0.25">
      <c r="A463" s="24" t="s">
        <v>17</v>
      </c>
      <c r="B463" s="10" t="s">
        <v>18</v>
      </c>
      <c r="C463" s="24" t="s">
        <v>19</v>
      </c>
      <c r="D463" s="25">
        <v>8993</v>
      </c>
      <c r="E463" s="10">
        <v>3.96143</v>
      </c>
      <c r="F463" s="10">
        <v>3.3519199999999998</v>
      </c>
      <c r="G463" s="10">
        <v>1.9773000000000001</v>
      </c>
      <c r="H463" s="10">
        <v>1.4150400000000001</v>
      </c>
      <c r="I463" s="26"/>
      <c r="J463" s="27">
        <f t="shared" si="14"/>
        <v>2.1558422799601455</v>
      </c>
      <c r="K463" s="27">
        <f t="shared" si="15"/>
        <v>4.2460817942207997E-2</v>
      </c>
    </row>
    <row r="464" spans="1:11" x14ac:dyDescent="0.25">
      <c r="A464" s="24" t="s">
        <v>1063</v>
      </c>
      <c r="B464" s="10" t="s">
        <v>1064</v>
      </c>
      <c r="C464" s="24" t="s">
        <v>1065</v>
      </c>
      <c r="D464" s="25">
        <v>2616</v>
      </c>
      <c r="E464" s="10">
        <v>6.2128699999999997</v>
      </c>
      <c r="F464" s="10">
        <v>6.2787499999999996</v>
      </c>
      <c r="G464" s="10">
        <v>3.15062</v>
      </c>
      <c r="H464" s="10">
        <v>2.6224500000000002</v>
      </c>
      <c r="I464" s="26"/>
      <c r="J464" s="27">
        <f t="shared" si="14"/>
        <v>2.1637742137199094</v>
      </c>
      <c r="K464" s="27">
        <f t="shared" si="15"/>
        <v>4.6801235987748137E-2</v>
      </c>
    </row>
    <row r="465" spans="1:11" x14ac:dyDescent="0.25">
      <c r="A465" s="24" t="s">
        <v>2064</v>
      </c>
      <c r="B465" s="10" t="s">
        <v>2065</v>
      </c>
      <c r="C465" s="24" t="s">
        <v>2066</v>
      </c>
      <c r="D465" s="25">
        <v>5310</v>
      </c>
      <c r="E465" s="10">
        <v>2.6714099999999998</v>
      </c>
      <c r="F465" s="10">
        <v>2.5683799999999999</v>
      </c>
      <c r="G465" s="10">
        <v>1.2436199999999999</v>
      </c>
      <c r="H465" s="10">
        <v>1.16418</v>
      </c>
      <c r="I465" s="26"/>
      <c r="J465" s="27">
        <f t="shared" si="14"/>
        <v>2.1761732702051662</v>
      </c>
      <c r="K465" s="27">
        <f t="shared" si="15"/>
        <v>2.8332496541522726E-3</v>
      </c>
    </row>
    <row r="466" spans="1:11" x14ac:dyDescent="0.25">
      <c r="A466" s="24" t="s">
        <v>1903</v>
      </c>
      <c r="B466" s="10" t="s">
        <v>1904</v>
      </c>
      <c r="C466" s="24" t="s">
        <v>1905</v>
      </c>
      <c r="D466" s="25">
        <v>3785</v>
      </c>
      <c r="E466" s="10">
        <v>12.400399999999999</v>
      </c>
      <c r="F466" s="10">
        <v>10.929500000000001</v>
      </c>
      <c r="G466" s="10">
        <v>5.63415</v>
      </c>
      <c r="H466" s="10">
        <v>5.0812900000000001</v>
      </c>
      <c r="I466" s="26"/>
      <c r="J466" s="27">
        <f t="shared" si="14"/>
        <v>2.1772227738664953</v>
      </c>
      <c r="K466" s="27">
        <f t="shared" si="15"/>
        <v>4.769708068366544E-2</v>
      </c>
    </row>
    <row r="467" spans="1:11" x14ac:dyDescent="0.25">
      <c r="A467" s="24" t="s">
        <v>681</v>
      </c>
      <c r="B467" s="10" t="s">
        <v>680</v>
      </c>
      <c r="C467" s="24" t="s">
        <v>682</v>
      </c>
      <c r="D467" s="25">
        <v>3114</v>
      </c>
      <c r="E467" s="10">
        <v>2.58894</v>
      </c>
      <c r="F467" s="10">
        <v>3.1054400000000002</v>
      </c>
      <c r="G467" s="10">
        <v>1.11415</v>
      </c>
      <c r="H467" s="10">
        <v>1.5002599999999999</v>
      </c>
      <c r="I467" s="26"/>
      <c r="J467" s="27">
        <f t="shared" si="14"/>
        <v>2.1780745942679229</v>
      </c>
      <c r="K467" s="27">
        <f t="shared" si="15"/>
        <v>4.7724744329168532E-2</v>
      </c>
    </row>
    <row r="468" spans="1:11" x14ac:dyDescent="0.25">
      <c r="A468" s="24" t="s">
        <v>2671</v>
      </c>
      <c r="B468" s="10" t="s">
        <v>383</v>
      </c>
      <c r="C468" s="24" t="s">
        <v>2672</v>
      </c>
      <c r="D468" s="25">
        <v>10396</v>
      </c>
      <c r="E468" s="10">
        <v>1.53403</v>
      </c>
      <c r="F468" s="10">
        <v>1.61005</v>
      </c>
      <c r="G468" s="10">
        <v>0.74709400000000004</v>
      </c>
      <c r="H468" s="10">
        <v>0.69338699999999998</v>
      </c>
      <c r="I468" s="26"/>
      <c r="J468" s="27">
        <f t="shared" si="14"/>
        <v>2.1826598198796092</v>
      </c>
      <c r="K468" s="27">
        <f t="shared" si="15"/>
        <v>4.7089642604997281E-3</v>
      </c>
    </row>
    <row r="469" spans="1:11" x14ac:dyDescent="0.25">
      <c r="A469" s="24" t="s">
        <v>2929</v>
      </c>
      <c r="B469" s="10" t="s">
        <v>2930</v>
      </c>
      <c r="C469" s="24" t="s">
        <v>2931</v>
      </c>
      <c r="D469" s="25">
        <v>1859</v>
      </c>
      <c r="E469" s="10">
        <v>2.09735</v>
      </c>
      <c r="F469" s="10">
        <v>2.0603500000000001</v>
      </c>
      <c r="G469" s="10">
        <v>0.92990499999999998</v>
      </c>
      <c r="H469" s="10">
        <v>0.974414</v>
      </c>
      <c r="I469" s="26"/>
      <c r="J469" s="27">
        <f t="shared" si="14"/>
        <v>2.1833001718724647</v>
      </c>
      <c r="K469" s="27">
        <f t="shared" si="15"/>
        <v>8.0109073971160866E-4</v>
      </c>
    </row>
    <row r="470" spans="1:11" x14ac:dyDescent="0.25">
      <c r="A470" s="24" t="s">
        <v>2350</v>
      </c>
      <c r="B470" s="10" t="s">
        <v>2351</v>
      </c>
      <c r="C470" s="24" t="s">
        <v>2352</v>
      </c>
      <c r="D470" s="25">
        <v>3116</v>
      </c>
      <c r="E470" s="10">
        <v>29.6008</v>
      </c>
      <c r="F470" s="10">
        <v>29.109300000000001</v>
      </c>
      <c r="G470" s="10">
        <v>13.3307</v>
      </c>
      <c r="H470" s="10">
        <v>13.4499</v>
      </c>
      <c r="I470" s="26"/>
      <c r="J470" s="27">
        <f t="shared" si="14"/>
        <v>2.1922623092835858</v>
      </c>
      <c r="K470" s="27">
        <f t="shared" si="15"/>
        <v>6.3725241982577167E-3</v>
      </c>
    </row>
    <row r="471" spans="1:11" x14ac:dyDescent="0.25">
      <c r="A471" s="24" t="s">
        <v>334</v>
      </c>
      <c r="B471" s="10" t="s">
        <v>335</v>
      </c>
      <c r="C471" s="24" t="s">
        <v>336</v>
      </c>
      <c r="D471" s="25">
        <v>6696</v>
      </c>
      <c r="E471" s="10">
        <v>1.9242900000000001</v>
      </c>
      <c r="F471" s="10">
        <v>1.6680200000000001</v>
      </c>
      <c r="G471" s="10">
        <v>0.87657700000000005</v>
      </c>
      <c r="H471" s="10">
        <v>0.75676100000000002</v>
      </c>
      <c r="I471" s="26"/>
      <c r="J471" s="27">
        <f t="shared" si="14"/>
        <v>2.1993671854815107</v>
      </c>
      <c r="K471" s="27">
        <f t="shared" si="15"/>
        <v>4.6132965322604885E-2</v>
      </c>
    </row>
    <row r="472" spans="1:11" x14ac:dyDescent="0.25">
      <c r="A472" s="24" t="s">
        <v>828</v>
      </c>
      <c r="B472" s="10" t="s">
        <v>57</v>
      </c>
      <c r="C472" s="24" t="s">
        <v>58</v>
      </c>
      <c r="D472" s="25">
        <v>2189</v>
      </c>
      <c r="E472" s="10">
        <v>17.6585</v>
      </c>
      <c r="F472" s="10">
        <v>19.112100000000002</v>
      </c>
      <c r="G472" s="10">
        <v>8.56846</v>
      </c>
      <c r="H472" s="10">
        <v>8.1260600000000007</v>
      </c>
      <c r="I472" s="26"/>
      <c r="J472" s="27">
        <f t="shared" si="14"/>
        <v>2.202555089933703</v>
      </c>
      <c r="K472" s="27">
        <f t="shared" si="15"/>
        <v>3.1323452534895997E-2</v>
      </c>
    </row>
    <row r="473" spans="1:11" x14ac:dyDescent="0.25">
      <c r="A473" s="24" t="s">
        <v>467</v>
      </c>
      <c r="B473" s="10" t="s">
        <v>468</v>
      </c>
      <c r="C473" s="24" t="s">
        <v>469</v>
      </c>
      <c r="D473" s="25">
        <v>4024</v>
      </c>
      <c r="E473" s="10">
        <v>24.216999999999999</v>
      </c>
      <c r="F473" s="10">
        <v>24.973800000000001</v>
      </c>
      <c r="G473" s="10">
        <v>11.8406</v>
      </c>
      <c r="H473" s="10">
        <v>10.4603</v>
      </c>
      <c r="I473" s="26"/>
      <c r="J473" s="27">
        <f t="shared" si="14"/>
        <v>2.205776448484142</v>
      </c>
      <c r="K473" s="27">
        <f t="shared" si="15"/>
        <v>9.4330715071395885E-3</v>
      </c>
    </row>
    <row r="474" spans="1:11" x14ac:dyDescent="0.25">
      <c r="A474" s="24" t="s">
        <v>2840</v>
      </c>
      <c r="B474" s="10" t="s">
        <v>2466</v>
      </c>
      <c r="C474" s="24" t="s">
        <v>2841</v>
      </c>
      <c r="D474" s="25">
        <v>1431</v>
      </c>
      <c r="E474" s="10">
        <v>2.1269399999999998</v>
      </c>
      <c r="F474" s="10">
        <v>2.5493399999999999</v>
      </c>
      <c r="G474" s="10">
        <v>1.2049399999999999</v>
      </c>
      <c r="H474" s="10">
        <v>0.90056599999999998</v>
      </c>
      <c r="I474" s="26"/>
      <c r="J474" s="27">
        <f t="shared" si="14"/>
        <v>2.2209768103249292</v>
      </c>
      <c r="K474" s="27">
        <f t="shared" si="15"/>
        <v>4.6657466735935786E-2</v>
      </c>
    </row>
    <row r="475" spans="1:11" x14ac:dyDescent="0.25">
      <c r="A475" s="24" t="s">
        <v>2657</v>
      </c>
      <c r="B475" s="10" t="s">
        <v>757</v>
      </c>
      <c r="C475" s="24" t="s">
        <v>758</v>
      </c>
      <c r="D475" s="25">
        <v>4212</v>
      </c>
      <c r="E475" s="10">
        <v>6.6189999999999998</v>
      </c>
      <c r="F475" s="10">
        <v>6.2726699999999997</v>
      </c>
      <c r="G475" s="10">
        <v>2.6378499999999998</v>
      </c>
      <c r="H475" s="10">
        <v>3.1474600000000001</v>
      </c>
      <c r="I475" s="26"/>
      <c r="J475" s="27">
        <f t="shared" si="14"/>
        <v>2.2283455856298104</v>
      </c>
      <c r="K475" s="27">
        <f t="shared" si="15"/>
        <v>1.1542691126844922E-2</v>
      </c>
    </row>
    <row r="476" spans="1:11" x14ac:dyDescent="0.25">
      <c r="A476" s="24" t="s">
        <v>917</v>
      </c>
      <c r="B476" s="10" t="s">
        <v>915</v>
      </c>
      <c r="C476" s="24" t="s">
        <v>916</v>
      </c>
      <c r="D476" s="25">
        <v>4329</v>
      </c>
      <c r="E476" s="10">
        <v>10.3094</v>
      </c>
      <c r="F476" s="10">
        <v>10.3</v>
      </c>
      <c r="G476" s="10">
        <v>4.6733099999999999</v>
      </c>
      <c r="H476" s="10">
        <v>4.5571999999999999</v>
      </c>
      <c r="I476" s="26"/>
      <c r="J476" s="27">
        <f t="shared" si="14"/>
        <v>2.232747702997993</v>
      </c>
      <c r="K476" s="27">
        <f t="shared" si="15"/>
        <v>6.1531224913360504E-3</v>
      </c>
    </row>
    <row r="477" spans="1:11" x14ac:dyDescent="0.25">
      <c r="A477" s="24" t="s">
        <v>918</v>
      </c>
      <c r="B477" s="12" t="s">
        <v>915</v>
      </c>
      <c r="C477" s="24" t="s">
        <v>919</v>
      </c>
      <c r="D477" s="25">
        <v>3879</v>
      </c>
      <c r="E477" s="10">
        <v>1.4463200000000001</v>
      </c>
      <c r="F477" s="10">
        <v>1.6578999999999999</v>
      </c>
      <c r="G477" s="13">
        <v>1.5202699999999999E-13</v>
      </c>
      <c r="H477" s="13">
        <v>3.0593500000000002E-9</v>
      </c>
      <c r="I477" s="26"/>
      <c r="J477" s="27">
        <f t="shared" si="14"/>
        <v>1014616095.235553</v>
      </c>
      <c r="K477" s="27">
        <f t="shared" si="15"/>
        <v>4.3324251701110435E-2</v>
      </c>
    </row>
    <row r="478" spans="1:11" x14ac:dyDescent="0.25">
      <c r="A478" s="24" t="s">
        <v>861</v>
      </c>
      <c r="B478" s="10" t="s">
        <v>859</v>
      </c>
      <c r="C478" s="24" t="s">
        <v>860</v>
      </c>
      <c r="D478" s="25">
        <v>3472</v>
      </c>
      <c r="E478" s="10">
        <v>4.5356100000000001</v>
      </c>
      <c r="F478" s="10">
        <v>4.9123999999999999</v>
      </c>
      <c r="G478" s="10">
        <v>2.1112500000000001</v>
      </c>
      <c r="H478" s="10">
        <v>2.0978300000000001</v>
      </c>
      <c r="I478" s="26"/>
      <c r="J478" s="27">
        <f t="shared" si="14"/>
        <v>2.2446734203198799</v>
      </c>
      <c r="K478" s="27">
        <f t="shared" si="15"/>
        <v>4.5454217369153088E-2</v>
      </c>
    </row>
    <row r="479" spans="1:11" x14ac:dyDescent="0.25">
      <c r="A479" s="24" t="s">
        <v>310</v>
      </c>
      <c r="B479" s="10" t="s">
        <v>311</v>
      </c>
      <c r="C479" s="24" t="s">
        <v>312</v>
      </c>
      <c r="D479" s="25">
        <v>6138</v>
      </c>
      <c r="E479" s="10">
        <v>1.5942400000000001</v>
      </c>
      <c r="F479" s="10">
        <v>1.5128200000000001</v>
      </c>
      <c r="G479" s="10">
        <v>0.60230499999999998</v>
      </c>
      <c r="H479" s="10">
        <v>0.78016600000000003</v>
      </c>
      <c r="I479" s="26"/>
      <c r="J479" s="27">
        <f t="shared" si="14"/>
        <v>2.2474684821598427</v>
      </c>
      <c r="K479" s="27">
        <f t="shared" si="15"/>
        <v>3.3873763227939946E-2</v>
      </c>
    </row>
    <row r="480" spans="1:11" x14ac:dyDescent="0.25">
      <c r="A480" s="24" t="s">
        <v>673</v>
      </c>
      <c r="B480" s="10" t="s">
        <v>674</v>
      </c>
      <c r="C480" s="24" t="s">
        <v>675</v>
      </c>
      <c r="D480" s="25">
        <v>10111</v>
      </c>
      <c r="E480" s="10">
        <v>5.5236000000000001</v>
      </c>
      <c r="F480" s="10">
        <v>5.7902500000000003</v>
      </c>
      <c r="G480" s="10">
        <v>2.61653</v>
      </c>
      <c r="H480" s="10">
        <v>2.4172899999999999</v>
      </c>
      <c r="I480" s="26"/>
      <c r="J480" s="27">
        <f t="shared" si="14"/>
        <v>2.2475674537428829</v>
      </c>
      <c r="K480" s="27">
        <f t="shared" si="15"/>
        <v>3.9463283547961706E-3</v>
      </c>
    </row>
    <row r="481" spans="1:11" x14ac:dyDescent="0.25">
      <c r="A481" s="24" t="s">
        <v>834</v>
      </c>
      <c r="B481" s="10" t="s">
        <v>832</v>
      </c>
      <c r="C481" s="24" t="s">
        <v>833</v>
      </c>
      <c r="D481" s="25">
        <v>1645</v>
      </c>
      <c r="E481" s="10">
        <v>6.4828999999999999</v>
      </c>
      <c r="F481" s="10">
        <v>7.2672100000000004</v>
      </c>
      <c r="G481" s="10">
        <v>2.5923699999999998</v>
      </c>
      <c r="H481" s="10">
        <v>3.5016099999999999</v>
      </c>
      <c r="I481" s="26"/>
      <c r="J481" s="27">
        <f t="shared" si="14"/>
        <v>2.2563431452023144</v>
      </c>
      <c r="K481" s="27">
        <f t="shared" si="15"/>
        <v>2.5003984689942617E-2</v>
      </c>
    </row>
    <row r="482" spans="1:11" x14ac:dyDescent="0.25">
      <c r="A482" s="24" t="s">
        <v>3049</v>
      </c>
      <c r="B482" s="10" t="s">
        <v>2308</v>
      </c>
      <c r="C482" s="24" t="s">
        <v>2309</v>
      </c>
      <c r="D482" s="25">
        <v>4135</v>
      </c>
      <c r="E482" s="10">
        <v>1.8348</v>
      </c>
      <c r="F482" s="10">
        <v>1.82443</v>
      </c>
      <c r="G482" s="10">
        <v>0.73142600000000002</v>
      </c>
      <c r="H482" s="10">
        <v>0.88328300000000004</v>
      </c>
      <c r="I482" s="26"/>
      <c r="J482" s="27">
        <f t="shared" si="14"/>
        <v>2.2661854241228605</v>
      </c>
      <c r="K482" s="27">
        <f t="shared" si="15"/>
        <v>4.6258398721618472E-2</v>
      </c>
    </row>
    <row r="483" spans="1:11" x14ac:dyDescent="0.25">
      <c r="A483" s="24" t="s">
        <v>2301</v>
      </c>
      <c r="B483" s="10" t="s">
        <v>2302</v>
      </c>
      <c r="C483" s="24" t="s">
        <v>2303</v>
      </c>
      <c r="D483" s="25">
        <v>431</v>
      </c>
      <c r="E483" s="10">
        <v>1.1911099999999999</v>
      </c>
      <c r="F483" s="10">
        <v>1.0476000000000001</v>
      </c>
      <c r="G483" s="10">
        <v>0.55116299999999996</v>
      </c>
      <c r="H483" s="10">
        <v>0.43641000000000002</v>
      </c>
      <c r="I483" s="26"/>
      <c r="J483" s="27">
        <f t="shared" si="14"/>
        <v>2.2668805242751677</v>
      </c>
      <c r="K483" s="27">
        <f t="shared" si="15"/>
        <v>2.3588250067660518E-2</v>
      </c>
    </row>
    <row r="484" spans="1:11" x14ac:dyDescent="0.25">
      <c r="A484" s="24" t="s">
        <v>1370</v>
      </c>
      <c r="B484" s="10" t="s">
        <v>1371</v>
      </c>
      <c r="C484" s="24" t="s">
        <v>1372</v>
      </c>
      <c r="D484" s="25">
        <v>4431</v>
      </c>
      <c r="E484" s="10">
        <v>53.116199999999999</v>
      </c>
      <c r="F484" s="10">
        <v>53.328699999999998</v>
      </c>
      <c r="G484" s="10">
        <v>21.682500000000001</v>
      </c>
      <c r="H484" s="10">
        <v>25.140899999999998</v>
      </c>
      <c r="I484" s="26"/>
      <c r="J484" s="27">
        <f t="shared" si="14"/>
        <v>2.273327011707821</v>
      </c>
      <c r="K484" s="27">
        <f t="shared" si="15"/>
        <v>3.622310614438537E-2</v>
      </c>
    </row>
    <row r="485" spans="1:11" x14ac:dyDescent="0.25">
      <c r="A485" s="24" t="s">
        <v>1600</v>
      </c>
      <c r="B485" s="10" t="s">
        <v>1601</v>
      </c>
      <c r="C485" s="24" t="s">
        <v>1602</v>
      </c>
      <c r="D485" s="25">
        <v>3998</v>
      </c>
      <c r="E485" s="10">
        <v>3.9225099999999999</v>
      </c>
      <c r="F485" s="10">
        <v>4.0816400000000002</v>
      </c>
      <c r="G485" s="10">
        <v>1.849</v>
      </c>
      <c r="H485" s="10">
        <v>1.66157</v>
      </c>
      <c r="I485" s="26"/>
      <c r="J485" s="27">
        <f t="shared" si="14"/>
        <v>2.2800143566429383</v>
      </c>
      <c r="K485" s="27">
        <f t="shared" si="15"/>
        <v>3.3476861032637369E-3</v>
      </c>
    </row>
    <row r="486" spans="1:11" x14ac:dyDescent="0.25">
      <c r="A486" s="24" t="s">
        <v>857</v>
      </c>
      <c r="B486" s="10" t="s">
        <v>856</v>
      </c>
      <c r="C486" s="24" t="s">
        <v>858</v>
      </c>
      <c r="D486" s="25">
        <v>4172</v>
      </c>
      <c r="E486" s="10">
        <v>124.776</v>
      </c>
      <c r="F486" s="10">
        <v>117.23399999999999</v>
      </c>
      <c r="G486" s="10">
        <v>52.7074</v>
      </c>
      <c r="H486" s="10">
        <v>53.3626</v>
      </c>
      <c r="I486" s="26"/>
      <c r="J486" s="27">
        <f t="shared" si="14"/>
        <v>2.2816064862826435</v>
      </c>
      <c r="K486" s="27">
        <f t="shared" si="15"/>
        <v>3.4006195424116148E-2</v>
      </c>
    </row>
    <row r="487" spans="1:11" x14ac:dyDescent="0.25">
      <c r="A487" s="24" t="s">
        <v>1621</v>
      </c>
      <c r="B487" s="10" t="s">
        <v>1622</v>
      </c>
      <c r="C487" s="24" t="s">
        <v>1623</v>
      </c>
      <c r="D487" s="25">
        <v>4396</v>
      </c>
      <c r="E487" s="10">
        <v>13.0298</v>
      </c>
      <c r="F487" s="10">
        <v>14.482900000000001</v>
      </c>
      <c r="G487" s="10">
        <v>5.8277799999999997</v>
      </c>
      <c r="H487" s="10">
        <v>6.2234800000000003</v>
      </c>
      <c r="I487" s="26"/>
      <c r="J487" s="27">
        <f t="shared" si="14"/>
        <v>2.2829729007589252</v>
      </c>
      <c r="K487" s="27">
        <f t="shared" si="15"/>
        <v>4.5379047712299406E-2</v>
      </c>
    </row>
    <row r="488" spans="1:11" x14ac:dyDescent="0.25">
      <c r="A488" s="24" t="s">
        <v>1047</v>
      </c>
      <c r="B488" s="10" t="s">
        <v>71</v>
      </c>
      <c r="C488" s="24" t="s">
        <v>1048</v>
      </c>
      <c r="D488" s="25">
        <v>2104</v>
      </c>
      <c r="E488" s="10">
        <v>44.457900000000002</v>
      </c>
      <c r="F488" s="10">
        <v>37.265700000000002</v>
      </c>
      <c r="G488" s="10">
        <v>14.571400000000001</v>
      </c>
      <c r="H488" s="10">
        <v>21.198599999999999</v>
      </c>
      <c r="I488" s="26"/>
      <c r="J488" s="27">
        <f t="shared" si="14"/>
        <v>2.2846966731898242</v>
      </c>
      <c r="K488" s="27">
        <f t="shared" si="15"/>
        <v>4.2977058792080435E-2</v>
      </c>
    </row>
    <row r="489" spans="1:11" x14ac:dyDescent="0.25">
      <c r="A489" s="24" t="s">
        <v>395</v>
      </c>
      <c r="B489" s="10" t="s">
        <v>396</v>
      </c>
      <c r="C489" s="24" t="s">
        <v>397</v>
      </c>
      <c r="D489" s="25">
        <v>6928</v>
      </c>
      <c r="E489" s="10">
        <v>3.71312</v>
      </c>
      <c r="F489" s="10">
        <v>3.9613299999999998</v>
      </c>
      <c r="G489" s="10">
        <v>1.6049599999999999</v>
      </c>
      <c r="H489" s="10">
        <v>1.74844</v>
      </c>
      <c r="I489" s="26"/>
      <c r="J489" s="27">
        <f t="shared" si="14"/>
        <v>2.288557881553051</v>
      </c>
      <c r="K489" s="27">
        <f t="shared" si="15"/>
        <v>1.0248311394723743E-2</v>
      </c>
    </row>
    <row r="490" spans="1:11" x14ac:dyDescent="0.25">
      <c r="A490" s="24" t="s">
        <v>2201</v>
      </c>
      <c r="B490" s="10" t="s">
        <v>2202</v>
      </c>
      <c r="C490" s="24" t="s">
        <v>2203</v>
      </c>
      <c r="D490" s="25">
        <v>4353</v>
      </c>
      <c r="E490" s="10">
        <v>10.188599999999999</v>
      </c>
      <c r="F490" s="10">
        <v>9.8181200000000004</v>
      </c>
      <c r="G490" s="10">
        <v>4.1390700000000002</v>
      </c>
      <c r="H490" s="10">
        <v>4.6005700000000003</v>
      </c>
      <c r="I490" s="26"/>
      <c r="J490" s="27">
        <f t="shared" si="14"/>
        <v>2.2891926898590786</v>
      </c>
      <c r="K490" s="27">
        <f t="shared" si="15"/>
        <v>3.3778172997942823E-3</v>
      </c>
    </row>
    <row r="491" spans="1:11" x14ac:dyDescent="0.25">
      <c r="A491" s="24" t="s">
        <v>1581</v>
      </c>
      <c r="B491" s="10" t="s">
        <v>1582</v>
      </c>
      <c r="C491" s="24" t="s">
        <v>1583</v>
      </c>
      <c r="D491" s="25">
        <v>615</v>
      </c>
      <c r="E491" s="10">
        <v>1.75437</v>
      </c>
      <c r="F491" s="10">
        <v>1.4878899999999999</v>
      </c>
      <c r="G491" s="10">
        <v>0.60884899999999997</v>
      </c>
      <c r="H491" s="10">
        <v>0.803477</v>
      </c>
      <c r="I491" s="26"/>
      <c r="J491" s="27">
        <f t="shared" si="14"/>
        <v>2.2956881060038548</v>
      </c>
      <c r="K491" s="27">
        <f t="shared" si="15"/>
        <v>3.7596908478888212E-2</v>
      </c>
    </row>
    <row r="492" spans="1:11" x14ac:dyDescent="0.25">
      <c r="A492" s="24" t="s">
        <v>2787</v>
      </c>
      <c r="B492" s="10" t="s">
        <v>2788</v>
      </c>
      <c r="C492" s="24" t="s">
        <v>2789</v>
      </c>
      <c r="D492" s="25">
        <v>1994</v>
      </c>
      <c r="E492" s="10">
        <v>2.4169800000000001</v>
      </c>
      <c r="F492" s="10">
        <v>2.6951700000000001</v>
      </c>
      <c r="G492" s="10">
        <v>1.1533500000000001</v>
      </c>
      <c r="H492" s="10">
        <v>1.0700400000000001</v>
      </c>
      <c r="I492" s="26"/>
      <c r="J492" s="27">
        <f t="shared" si="14"/>
        <v>2.2992592392697633</v>
      </c>
      <c r="K492" s="27">
        <f t="shared" si="15"/>
        <v>4.4246228651366931E-2</v>
      </c>
    </row>
    <row r="493" spans="1:11" x14ac:dyDescent="0.25">
      <c r="A493" s="24" t="s">
        <v>2522</v>
      </c>
      <c r="B493" s="10" t="s">
        <v>203</v>
      </c>
      <c r="C493" s="24" t="s">
        <v>2523</v>
      </c>
      <c r="D493" s="25">
        <v>4824</v>
      </c>
      <c r="E493" s="10">
        <v>3.2448800000000002</v>
      </c>
      <c r="F493" s="10">
        <v>3.5474000000000001</v>
      </c>
      <c r="G493" s="10">
        <v>1.3976900000000001</v>
      </c>
      <c r="H493" s="10">
        <v>1.5401199999999999</v>
      </c>
      <c r="I493" s="26"/>
      <c r="J493" s="27">
        <f t="shared" si="14"/>
        <v>2.3120215398545176</v>
      </c>
      <c r="K493" s="27">
        <f t="shared" si="15"/>
        <v>2.2371364791028327E-2</v>
      </c>
    </row>
    <row r="494" spans="1:11" x14ac:dyDescent="0.25">
      <c r="A494" s="24" t="s">
        <v>495</v>
      </c>
      <c r="B494" s="10" t="s">
        <v>496</v>
      </c>
      <c r="C494" s="24" t="s">
        <v>497</v>
      </c>
      <c r="D494" s="25">
        <v>2911</v>
      </c>
      <c r="E494" s="10">
        <v>4.13985</v>
      </c>
      <c r="F494" s="10">
        <v>4.21699</v>
      </c>
      <c r="G494" s="10">
        <v>1.8488599999999999</v>
      </c>
      <c r="H494" s="10">
        <v>1.75671</v>
      </c>
      <c r="I494" s="26"/>
      <c r="J494" s="27">
        <f t="shared" si="14"/>
        <v>2.3177583572084304</v>
      </c>
      <c r="K494" s="27">
        <f t="shared" si="15"/>
        <v>7.6690939351860504E-4</v>
      </c>
    </row>
    <row r="495" spans="1:11" x14ac:dyDescent="0.25">
      <c r="A495" s="24" t="s">
        <v>2391</v>
      </c>
      <c r="B495" s="10" t="s">
        <v>2392</v>
      </c>
      <c r="C495" s="24" t="s">
        <v>2393</v>
      </c>
      <c r="D495" s="25">
        <v>12750</v>
      </c>
      <c r="E495" s="10">
        <v>2.5408300000000001</v>
      </c>
      <c r="F495" s="10">
        <v>2.7594500000000002</v>
      </c>
      <c r="G495" s="10">
        <v>1.0995299999999999</v>
      </c>
      <c r="H495" s="10">
        <v>1.18187</v>
      </c>
      <c r="I495" s="26"/>
      <c r="J495" s="27">
        <f t="shared" si="14"/>
        <v>2.3232576488121337</v>
      </c>
      <c r="K495" s="27">
        <f t="shared" si="15"/>
        <v>2.6045063270749964E-2</v>
      </c>
    </row>
    <row r="496" spans="1:11" x14ac:dyDescent="0.25">
      <c r="A496" s="24" t="s">
        <v>2483</v>
      </c>
      <c r="B496" s="10" t="s">
        <v>2484</v>
      </c>
      <c r="C496" s="24" t="s">
        <v>2485</v>
      </c>
      <c r="D496" s="25">
        <v>528</v>
      </c>
      <c r="E496" s="10">
        <v>1.29817</v>
      </c>
      <c r="F496" s="10">
        <v>1.25827</v>
      </c>
      <c r="G496" s="10">
        <v>0.48270600000000002</v>
      </c>
      <c r="H496" s="10">
        <v>0.61153000000000002</v>
      </c>
      <c r="I496" s="26"/>
      <c r="J496" s="27">
        <f t="shared" si="14"/>
        <v>2.3362784627813382</v>
      </c>
      <c r="K496" s="27">
        <f t="shared" si="15"/>
        <v>3.9006023443573144E-2</v>
      </c>
    </row>
    <row r="497" spans="1:11" x14ac:dyDescent="0.25">
      <c r="A497" s="24" t="s">
        <v>980</v>
      </c>
      <c r="B497" s="10" t="s">
        <v>186</v>
      </c>
      <c r="C497" s="24" t="s">
        <v>187</v>
      </c>
      <c r="D497" s="25">
        <v>1036</v>
      </c>
      <c r="E497" s="10">
        <v>1.3104800000000001</v>
      </c>
      <c r="F497" s="10">
        <v>1.2136100000000001</v>
      </c>
      <c r="G497" s="10">
        <v>0.62270099999999995</v>
      </c>
      <c r="H497" s="10">
        <v>0.45682400000000001</v>
      </c>
      <c r="I497" s="26"/>
      <c r="J497" s="27">
        <f t="shared" si="14"/>
        <v>2.3381487228179063</v>
      </c>
      <c r="K497" s="27">
        <f t="shared" si="15"/>
        <v>3.0361192391957781E-2</v>
      </c>
    </row>
    <row r="498" spans="1:11" x14ac:dyDescent="0.25">
      <c r="A498" s="24" t="s">
        <v>1247</v>
      </c>
      <c r="B498" s="10" t="s">
        <v>1246</v>
      </c>
      <c r="C498" s="24" t="s">
        <v>1248</v>
      </c>
      <c r="D498" s="25">
        <v>3535</v>
      </c>
      <c r="E498" s="10">
        <v>4.2763499999999999</v>
      </c>
      <c r="F498" s="10">
        <v>3.5479699999999998</v>
      </c>
      <c r="G498" s="10">
        <v>1.9194100000000001</v>
      </c>
      <c r="H498" s="10">
        <v>1.3917600000000001</v>
      </c>
      <c r="I498" s="26"/>
      <c r="J498" s="27">
        <f t="shared" si="14"/>
        <v>2.3630076377836233</v>
      </c>
      <c r="K498" s="27">
        <f t="shared" si="15"/>
        <v>4.5136820627585221E-2</v>
      </c>
    </row>
    <row r="499" spans="1:11" x14ac:dyDescent="0.25">
      <c r="A499" s="24" t="s">
        <v>2535</v>
      </c>
      <c r="B499" s="10" t="s">
        <v>2536</v>
      </c>
      <c r="C499" s="24" t="s">
        <v>2537</v>
      </c>
      <c r="D499" s="25">
        <v>6969</v>
      </c>
      <c r="E499" s="10">
        <v>26.296199999999999</v>
      </c>
      <c r="F499" s="10">
        <v>26.079799999999999</v>
      </c>
      <c r="G499" s="10">
        <v>11.0816</v>
      </c>
      <c r="H499" s="10">
        <v>11.0519</v>
      </c>
      <c r="I499" s="26"/>
      <c r="J499" s="27">
        <f t="shared" si="14"/>
        <v>2.3663677231346152</v>
      </c>
      <c r="K499" s="27">
        <f t="shared" si="15"/>
        <v>3.8484706369180241E-3</v>
      </c>
    </row>
    <row r="500" spans="1:11" x14ac:dyDescent="0.25">
      <c r="A500" s="24" t="s">
        <v>542</v>
      </c>
      <c r="B500" s="10" t="s">
        <v>543</v>
      </c>
      <c r="C500" s="24" t="s">
        <v>544</v>
      </c>
      <c r="D500" s="25">
        <v>921</v>
      </c>
      <c r="E500" s="10">
        <v>1.08213</v>
      </c>
      <c r="F500" s="10">
        <v>0.99428499999999997</v>
      </c>
      <c r="G500" s="10">
        <v>0.38990799999999998</v>
      </c>
      <c r="H500" s="10">
        <v>0.48326999999999998</v>
      </c>
      <c r="I500" s="26"/>
      <c r="J500" s="27">
        <f t="shared" si="14"/>
        <v>2.3779973842675832</v>
      </c>
      <c r="K500" s="27">
        <f t="shared" si="15"/>
        <v>1.1293858664351652E-2</v>
      </c>
    </row>
    <row r="501" spans="1:11" x14ac:dyDescent="0.25">
      <c r="A501" s="24" t="s">
        <v>2864</v>
      </c>
      <c r="B501" s="10" t="s">
        <v>2865</v>
      </c>
      <c r="C501" s="24" t="s">
        <v>2866</v>
      </c>
      <c r="D501" s="25">
        <v>2824</v>
      </c>
      <c r="E501" s="10">
        <v>17.659700000000001</v>
      </c>
      <c r="F501" s="10">
        <v>20.177199999999999</v>
      </c>
      <c r="G501" s="10">
        <v>7.0201900000000004</v>
      </c>
      <c r="H501" s="10">
        <v>8.8483499999999999</v>
      </c>
      <c r="I501" s="26"/>
      <c r="J501" s="27">
        <f t="shared" si="14"/>
        <v>2.3843970522808022</v>
      </c>
      <c r="K501" s="27">
        <f t="shared" si="15"/>
        <v>2.4701576192063469E-2</v>
      </c>
    </row>
    <row r="502" spans="1:11" x14ac:dyDescent="0.25">
      <c r="A502" s="24" t="s">
        <v>1572</v>
      </c>
      <c r="B502" s="10" t="s">
        <v>1573</v>
      </c>
      <c r="C502" s="24" t="s">
        <v>1574</v>
      </c>
      <c r="D502" s="25">
        <v>5790</v>
      </c>
      <c r="E502" s="10">
        <v>767.02700000000004</v>
      </c>
      <c r="F502" s="10">
        <v>705.673</v>
      </c>
      <c r="G502" s="10">
        <v>343.99599999999998</v>
      </c>
      <c r="H502" s="10">
        <v>271.06</v>
      </c>
      <c r="I502" s="26"/>
      <c r="J502" s="27">
        <f t="shared" si="14"/>
        <v>2.3944161182071224</v>
      </c>
      <c r="K502" s="27">
        <f t="shared" si="15"/>
        <v>1.3261809555547817E-2</v>
      </c>
    </row>
    <row r="503" spans="1:11" x14ac:dyDescent="0.25">
      <c r="A503" s="24" t="s">
        <v>789</v>
      </c>
      <c r="B503" s="10" t="s">
        <v>790</v>
      </c>
      <c r="C503" s="24" t="s">
        <v>791</v>
      </c>
      <c r="D503" s="25">
        <v>2052</v>
      </c>
      <c r="E503" s="10">
        <v>5.1650900000000002</v>
      </c>
      <c r="F503" s="10">
        <v>4.6624499999999998</v>
      </c>
      <c r="G503" s="10">
        <v>1.6931700000000001</v>
      </c>
      <c r="H503" s="10">
        <v>2.3771900000000001</v>
      </c>
      <c r="I503" s="26"/>
      <c r="J503" s="27">
        <f t="shared" si="14"/>
        <v>2.4144154325415932</v>
      </c>
      <c r="K503" s="27">
        <f t="shared" si="15"/>
        <v>2.6141875794743377E-2</v>
      </c>
    </row>
    <row r="504" spans="1:11" x14ac:dyDescent="0.25">
      <c r="A504" s="24" t="s">
        <v>1126</v>
      </c>
      <c r="B504" s="10" t="s">
        <v>1124</v>
      </c>
      <c r="C504" s="24" t="s">
        <v>1127</v>
      </c>
      <c r="D504" s="25">
        <v>1727</v>
      </c>
      <c r="E504" s="10">
        <v>25.7272</v>
      </c>
      <c r="F504" s="10">
        <v>24.8139</v>
      </c>
      <c r="G504" s="10">
        <v>10.0443</v>
      </c>
      <c r="H504" s="10">
        <v>10.7601</v>
      </c>
      <c r="I504" s="26"/>
      <c r="J504" s="27">
        <f t="shared" si="14"/>
        <v>2.4293466766645517</v>
      </c>
      <c r="K504" s="27">
        <f t="shared" si="15"/>
        <v>2.0141654309921708E-3</v>
      </c>
    </row>
    <row r="505" spans="1:11" x14ac:dyDescent="0.25">
      <c r="A505" s="24" t="s">
        <v>539</v>
      </c>
      <c r="B505" s="10" t="s">
        <v>538</v>
      </c>
      <c r="C505" s="24" t="s">
        <v>540</v>
      </c>
      <c r="D505" s="25">
        <v>1298</v>
      </c>
      <c r="E505" s="10">
        <v>21.990400000000001</v>
      </c>
      <c r="F505" s="10">
        <v>20.398199999999999</v>
      </c>
      <c r="G505" s="10">
        <v>9.7807099999999991</v>
      </c>
      <c r="H505" s="10">
        <v>7.6417900000000003</v>
      </c>
      <c r="I505" s="26"/>
      <c r="J505" s="27">
        <f t="shared" si="14"/>
        <v>2.4329803415124118</v>
      </c>
      <c r="K505" s="27">
        <f t="shared" si="15"/>
        <v>1.4362515309323566E-2</v>
      </c>
    </row>
    <row r="506" spans="1:11" x14ac:dyDescent="0.25">
      <c r="A506" s="24" t="s">
        <v>2709</v>
      </c>
      <c r="B506" s="10" t="s">
        <v>786</v>
      </c>
      <c r="C506" s="24" t="s">
        <v>787</v>
      </c>
      <c r="D506" s="25">
        <v>1829</v>
      </c>
      <c r="E506" s="10">
        <v>5.09999</v>
      </c>
      <c r="F506" s="10">
        <v>4.9607099999999997</v>
      </c>
      <c r="G506" s="10">
        <v>1.7809900000000001</v>
      </c>
      <c r="H506" s="10">
        <v>2.3492099999999998</v>
      </c>
      <c r="I506" s="26"/>
      <c r="J506" s="27">
        <f t="shared" si="14"/>
        <v>2.4358868819911867</v>
      </c>
      <c r="K506" s="27">
        <f t="shared" si="15"/>
        <v>4.8732092772365489E-2</v>
      </c>
    </row>
    <row r="507" spans="1:11" x14ac:dyDescent="0.25">
      <c r="A507" s="24" t="s">
        <v>2709</v>
      </c>
      <c r="B507" s="10" t="s">
        <v>786</v>
      </c>
      <c r="C507" s="24" t="s">
        <v>788</v>
      </c>
      <c r="D507" s="25">
        <v>1829</v>
      </c>
      <c r="E507" s="10">
        <v>5.09999</v>
      </c>
      <c r="F507" s="10">
        <v>4.9607099999999997</v>
      </c>
      <c r="G507" s="10">
        <v>1.7809900000000001</v>
      </c>
      <c r="H507" s="10">
        <v>2.3492099999999998</v>
      </c>
      <c r="I507" s="26"/>
      <c r="J507" s="27">
        <f t="shared" si="14"/>
        <v>2.4358868819911867</v>
      </c>
      <c r="K507" s="27">
        <f t="shared" si="15"/>
        <v>4.8732092772365489E-2</v>
      </c>
    </row>
    <row r="508" spans="1:11" x14ac:dyDescent="0.25">
      <c r="A508" s="24" t="s">
        <v>582</v>
      </c>
      <c r="B508" s="10" t="s">
        <v>581</v>
      </c>
      <c r="C508" s="24" t="s">
        <v>583</v>
      </c>
      <c r="D508" s="25">
        <v>1454</v>
      </c>
      <c r="E508" s="10">
        <v>77.683000000000007</v>
      </c>
      <c r="F508" s="10">
        <v>87.108900000000006</v>
      </c>
      <c r="G508" s="10">
        <v>30.408100000000001</v>
      </c>
      <c r="H508" s="10">
        <v>37.222700000000003</v>
      </c>
      <c r="I508" s="26"/>
      <c r="J508" s="27">
        <f t="shared" si="14"/>
        <v>2.4366398149955342</v>
      </c>
      <c r="K508" s="27">
        <f t="shared" si="15"/>
        <v>1.8418026546251395E-2</v>
      </c>
    </row>
    <row r="509" spans="1:11" x14ac:dyDescent="0.25">
      <c r="A509" s="24" t="s">
        <v>1044</v>
      </c>
      <c r="B509" s="10" t="s">
        <v>1045</v>
      </c>
      <c r="C509" s="24" t="s">
        <v>1046</v>
      </c>
      <c r="D509" s="25">
        <v>3975</v>
      </c>
      <c r="E509" s="10">
        <v>7.7725400000000002</v>
      </c>
      <c r="F509" s="10">
        <v>8.1591900000000006</v>
      </c>
      <c r="G509" s="10">
        <v>2.8664299999999998</v>
      </c>
      <c r="H509" s="10">
        <v>3.6685099999999999</v>
      </c>
      <c r="I509" s="26"/>
      <c r="J509" s="27">
        <f t="shared" si="14"/>
        <v>2.437930570135304</v>
      </c>
      <c r="K509" s="27">
        <f t="shared" si="15"/>
        <v>2.4455042708311375E-2</v>
      </c>
    </row>
    <row r="510" spans="1:11" x14ac:dyDescent="0.25">
      <c r="A510" s="24" t="s">
        <v>1134</v>
      </c>
      <c r="B510" s="10" t="s">
        <v>1135</v>
      </c>
      <c r="C510" s="24" t="s">
        <v>1136</v>
      </c>
      <c r="D510" s="25">
        <v>7762</v>
      </c>
      <c r="E510" s="10">
        <v>5.2104799999999996</v>
      </c>
      <c r="F510" s="10">
        <v>4.3175299999999996</v>
      </c>
      <c r="G510" s="10">
        <v>1.52826</v>
      </c>
      <c r="H510" s="10">
        <v>2.36896</v>
      </c>
      <c r="I510" s="26"/>
      <c r="J510" s="27">
        <f t="shared" si="14"/>
        <v>2.4448222065985492</v>
      </c>
      <c r="K510" s="27">
        <f t="shared" si="15"/>
        <v>4.4614440276990401E-2</v>
      </c>
    </row>
    <row r="511" spans="1:11" x14ac:dyDescent="0.25">
      <c r="A511" s="24" t="s">
        <v>2463</v>
      </c>
      <c r="B511" s="10" t="s">
        <v>2464</v>
      </c>
      <c r="C511" s="24" t="s">
        <v>2465</v>
      </c>
      <c r="D511" s="25">
        <v>3942</v>
      </c>
      <c r="E511" s="10">
        <v>6.1809000000000003</v>
      </c>
      <c r="F511" s="10">
        <v>5.6260500000000002</v>
      </c>
      <c r="G511" s="10">
        <v>1.96654</v>
      </c>
      <c r="H511" s="10">
        <v>2.85358</v>
      </c>
      <c r="I511" s="26"/>
      <c r="J511" s="27">
        <f t="shared" si="14"/>
        <v>2.4495137050529863</v>
      </c>
      <c r="K511" s="27">
        <f t="shared" si="15"/>
        <v>3.3298203916951034E-2</v>
      </c>
    </row>
    <row r="512" spans="1:11" x14ac:dyDescent="0.25">
      <c r="A512" s="24" t="s">
        <v>2279</v>
      </c>
      <c r="B512" s="10" t="s">
        <v>434</v>
      </c>
      <c r="C512" s="24" t="s">
        <v>435</v>
      </c>
      <c r="D512" s="25">
        <v>7414</v>
      </c>
      <c r="E512" s="10">
        <v>5.7497499999999997</v>
      </c>
      <c r="F512" s="10">
        <v>5.29765</v>
      </c>
      <c r="G512" s="10">
        <v>2.3699599999999998</v>
      </c>
      <c r="H512" s="10">
        <v>2.1389999999999998</v>
      </c>
      <c r="I512" s="26"/>
      <c r="J512" s="27">
        <f t="shared" si="14"/>
        <v>2.4500993577232886</v>
      </c>
      <c r="K512" s="27">
        <f t="shared" si="15"/>
        <v>1.6629315781501834E-2</v>
      </c>
    </row>
    <row r="513" spans="1:11" x14ac:dyDescent="0.25">
      <c r="A513" s="24" t="s">
        <v>2911</v>
      </c>
      <c r="B513" s="10" t="s">
        <v>2912</v>
      </c>
      <c r="C513" s="24" t="s">
        <v>2913</v>
      </c>
      <c r="D513" s="25">
        <v>2700</v>
      </c>
      <c r="E513" s="10">
        <v>7.7157299999999998</v>
      </c>
      <c r="F513" s="10">
        <v>8.1805299999999992</v>
      </c>
      <c r="G513" s="10">
        <v>2.9074800000000001</v>
      </c>
      <c r="H513" s="10">
        <v>3.55905</v>
      </c>
      <c r="I513" s="26"/>
      <c r="J513" s="27">
        <f t="shared" si="14"/>
        <v>2.4582364885031072</v>
      </c>
      <c r="K513" s="27">
        <f t="shared" si="15"/>
        <v>1.017085344390533E-2</v>
      </c>
    </row>
    <row r="514" spans="1:11" x14ac:dyDescent="0.25">
      <c r="A514" s="24" t="s">
        <v>1976</v>
      </c>
      <c r="B514" s="10" t="s">
        <v>933</v>
      </c>
      <c r="C514" s="24" t="s">
        <v>934</v>
      </c>
      <c r="D514" s="25">
        <v>3474</v>
      </c>
      <c r="E514" s="10">
        <v>12.379200000000001</v>
      </c>
      <c r="F514" s="10">
        <v>12.456200000000001</v>
      </c>
      <c r="G514" s="10">
        <v>5.0758400000000004</v>
      </c>
      <c r="H514" s="10">
        <v>4.8753599999999997</v>
      </c>
      <c r="I514" s="26"/>
      <c r="J514" s="27">
        <f t="shared" ref="J514:J577" si="16">AVERAGE(E514:F514)/AVERAGE(G514:H514)</f>
        <v>2.4957191092531552</v>
      </c>
      <c r="K514" s="27">
        <f t="shared" ref="K514:K577" si="17">_xlfn.T.TEST(E514:F514,G514:H514,2,3)</f>
        <v>2.9305409634503531E-3</v>
      </c>
    </row>
    <row r="515" spans="1:11" x14ac:dyDescent="0.25">
      <c r="A515" s="24" t="s">
        <v>1100</v>
      </c>
      <c r="B515" s="10" t="s">
        <v>1101</v>
      </c>
      <c r="C515" s="24" t="s">
        <v>1102</v>
      </c>
      <c r="D515" s="25">
        <v>1616</v>
      </c>
      <c r="E515" s="10">
        <v>15.2187</v>
      </c>
      <c r="F515" s="10">
        <v>14.744199999999999</v>
      </c>
      <c r="G515" s="10">
        <v>5.9519900000000003</v>
      </c>
      <c r="H515" s="10">
        <v>6.0514400000000004</v>
      </c>
      <c r="I515" s="26"/>
      <c r="J515" s="27">
        <f t="shared" si="16"/>
        <v>2.49619483764224</v>
      </c>
      <c r="K515" s="27">
        <f t="shared" si="17"/>
        <v>1.276234562124802E-2</v>
      </c>
    </row>
    <row r="516" spans="1:11" x14ac:dyDescent="0.25">
      <c r="A516" s="24" t="s">
        <v>390</v>
      </c>
      <c r="B516" s="10" t="s">
        <v>388</v>
      </c>
      <c r="C516" s="24" t="s">
        <v>391</v>
      </c>
      <c r="D516" s="25">
        <v>2604</v>
      </c>
      <c r="E516" s="10">
        <v>266.596</v>
      </c>
      <c r="F516" s="10">
        <v>235.68799999999999</v>
      </c>
      <c r="G516" s="10">
        <v>94.422799999999995</v>
      </c>
      <c r="H516" s="10">
        <v>106.735</v>
      </c>
      <c r="I516" s="26"/>
      <c r="J516" s="27">
        <f t="shared" si="16"/>
        <v>2.4969650692143182</v>
      </c>
      <c r="K516" s="27">
        <f t="shared" si="17"/>
        <v>3.8603616734072109E-2</v>
      </c>
    </row>
    <row r="517" spans="1:11" x14ac:dyDescent="0.25">
      <c r="A517" s="24" t="s">
        <v>2748</v>
      </c>
      <c r="B517" s="10" t="s">
        <v>2749</v>
      </c>
      <c r="C517" s="24" t="s">
        <v>2750</v>
      </c>
      <c r="D517" s="25">
        <v>5871</v>
      </c>
      <c r="E517" s="10">
        <v>1.23529</v>
      </c>
      <c r="F517" s="10">
        <v>1.2709699999999999</v>
      </c>
      <c r="G517" s="10">
        <v>0.48021999999999998</v>
      </c>
      <c r="H517" s="10">
        <v>0.51281100000000002</v>
      </c>
      <c r="I517" s="26"/>
      <c r="J517" s="27">
        <f t="shared" si="16"/>
        <v>2.5238487016014606</v>
      </c>
      <c r="K517" s="27">
        <f t="shared" si="17"/>
        <v>1.0653586337717059E-3</v>
      </c>
    </row>
    <row r="518" spans="1:11" x14ac:dyDescent="0.25">
      <c r="A518" s="24" t="s">
        <v>2857</v>
      </c>
      <c r="B518" s="10" t="s">
        <v>1202</v>
      </c>
      <c r="C518" s="24" t="s">
        <v>1203</v>
      </c>
      <c r="D518" s="25">
        <v>1077</v>
      </c>
      <c r="E518" s="10">
        <v>42.587400000000002</v>
      </c>
      <c r="F518" s="10">
        <v>38.564399999999999</v>
      </c>
      <c r="G518" s="10">
        <v>14.65</v>
      </c>
      <c r="H518" s="10">
        <v>16.759899999999998</v>
      </c>
      <c r="I518" s="26"/>
      <c r="J518" s="27">
        <f t="shared" si="16"/>
        <v>2.5836376429087649</v>
      </c>
      <c r="K518" s="27">
        <f t="shared" si="17"/>
        <v>2.022384469699404E-2</v>
      </c>
    </row>
    <row r="519" spans="1:11" x14ac:dyDescent="0.25">
      <c r="A519" s="24" t="s">
        <v>2552</v>
      </c>
      <c r="B519" s="10" t="s">
        <v>1061</v>
      </c>
      <c r="C519" s="24" t="s">
        <v>1062</v>
      </c>
      <c r="D519" s="25">
        <v>6793</v>
      </c>
      <c r="E519" s="10">
        <v>5.7860100000000001</v>
      </c>
      <c r="F519" s="10">
        <v>5.6709899999999998</v>
      </c>
      <c r="G519" s="10">
        <v>2.2309100000000002</v>
      </c>
      <c r="H519" s="10">
        <v>2.18329</v>
      </c>
      <c r="I519" s="26"/>
      <c r="J519" s="27">
        <f t="shared" si="16"/>
        <v>2.5954872910153597</v>
      </c>
      <c r="K519" s="27">
        <f t="shared" si="17"/>
        <v>3.2369670287826151E-3</v>
      </c>
    </row>
    <row r="520" spans="1:11" x14ac:dyDescent="0.25">
      <c r="A520" s="24" t="s">
        <v>644</v>
      </c>
      <c r="B520" s="10" t="s">
        <v>643</v>
      </c>
      <c r="C520" s="24" t="s">
        <v>645</v>
      </c>
      <c r="D520" s="25">
        <v>2186</v>
      </c>
      <c r="E520" s="10">
        <v>6.3091200000000001</v>
      </c>
      <c r="F520" s="10">
        <v>6.3760700000000003</v>
      </c>
      <c r="G520" s="10">
        <v>2.1979500000000001</v>
      </c>
      <c r="H520" s="10">
        <v>2.6775899999999999</v>
      </c>
      <c r="I520" s="26"/>
      <c r="J520" s="27">
        <f t="shared" si="16"/>
        <v>2.6018020567978111</v>
      </c>
      <c r="K520" s="27">
        <f t="shared" si="17"/>
        <v>3.5661691974955403E-2</v>
      </c>
    </row>
    <row r="521" spans="1:11" x14ac:dyDescent="0.25">
      <c r="A521" s="24" t="s">
        <v>2569</v>
      </c>
      <c r="B521" s="10" t="s">
        <v>2261</v>
      </c>
      <c r="C521" s="24" t="s">
        <v>2262</v>
      </c>
      <c r="D521" s="25">
        <v>3033</v>
      </c>
      <c r="E521" s="10">
        <v>6.4148100000000001</v>
      </c>
      <c r="F521" s="10">
        <v>5.4687799999999998</v>
      </c>
      <c r="G521" s="10">
        <v>2.7971699999999999</v>
      </c>
      <c r="H521" s="10">
        <v>1.7618</v>
      </c>
      <c r="I521" s="26"/>
      <c r="J521" s="27">
        <f t="shared" si="16"/>
        <v>2.6066392189463845</v>
      </c>
      <c r="K521" s="27">
        <f t="shared" si="17"/>
        <v>3.5358788468906652E-2</v>
      </c>
    </row>
    <row r="522" spans="1:11" x14ac:dyDescent="0.25">
      <c r="A522" s="24" t="s">
        <v>164</v>
      </c>
      <c r="B522" s="10" t="s">
        <v>165</v>
      </c>
      <c r="C522" s="24" t="s">
        <v>166</v>
      </c>
      <c r="D522" s="25">
        <v>3167</v>
      </c>
      <c r="E522" s="10">
        <v>2.6987299999999999</v>
      </c>
      <c r="F522" s="10">
        <v>2.4248099999999999</v>
      </c>
      <c r="G522" s="10">
        <v>0.875919</v>
      </c>
      <c r="H522" s="10">
        <v>1.0886100000000001</v>
      </c>
      <c r="I522" s="26"/>
      <c r="J522" s="27">
        <f t="shared" si="16"/>
        <v>2.6080246206597102</v>
      </c>
      <c r="K522" s="27">
        <f t="shared" si="17"/>
        <v>1.4233835052512706E-2</v>
      </c>
    </row>
    <row r="523" spans="1:11" x14ac:dyDescent="0.25">
      <c r="A523" s="24" t="s">
        <v>2286</v>
      </c>
      <c r="B523" s="10" t="s">
        <v>2287</v>
      </c>
      <c r="C523" s="24" t="s">
        <v>2288</v>
      </c>
      <c r="D523" s="25">
        <v>4161</v>
      </c>
      <c r="E523" s="10">
        <v>13.0823</v>
      </c>
      <c r="F523" s="10">
        <v>10.852600000000001</v>
      </c>
      <c r="G523" s="10">
        <v>3.8655900000000001</v>
      </c>
      <c r="H523" s="10">
        <v>5.3078500000000002</v>
      </c>
      <c r="I523" s="26"/>
      <c r="J523" s="27">
        <f t="shared" si="16"/>
        <v>2.6091520738130951</v>
      </c>
      <c r="K523" s="27">
        <f t="shared" si="17"/>
        <v>4.3077043174555352E-2</v>
      </c>
    </row>
    <row r="524" spans="1:11" x14ac:dyDescent="0.25">
      <c r="A524" s="24" t="s">
        <v>146</v>
      </c>
      <c r="B524" s="10" t="s">
        <v>145</v>
      </c>
      <c r="C524" s="24" t="s">
        <v>147</v>
      </c>
      <c r="D524" s="25">
        <v>1795</v>
      </c>
      <c r="E524" s="10">
        <v>6.9333099999999996</v>
      </c>
      <c r="F524" s="10">
        <v>7.5280399999999998</v>
      </c>
      <c r="G524" s="10">
        <v>2.3439999999999999</v>
      </c>
      <c r="H524" s="10">
        <v>3.1663199999999998</v>
      </c>
      <c r="I524" s="26"/>
      <c r="J524" s="27">
        <f t="shared" si="16"/>
        <v>2.6244120123695174</v>
      </c>
      <c r="K524" s="27">
        <f t="shared" si="17"/>
        <v>1.6702379763180276E-2</v>
      </c>
    </row>
    <row r="525" spans="1:11" x14ac:dyDescent="0.25">
      <c r="A525" s="24" t="s">
        <v>2416</v>
      </c>
      <c r="B525" s="10" t="s">
        <v>2417</v>
      </c>
      <c r="C525" s="24" t="s">
        <v>2418</v>
      </c>
      <c r="D525" s="25">
        <v>2174</v>
      </c>
      <c r="E525" s="10">
        <v>9.5013400000000008</v>
      </c>
      <c r="F525" s="10">
        <v>8.6574200000000001</v>
      </c>
      <c r="G525" s="10">
        <v>2.9533800000000001</v>
      </c>
      <c r="H525" s="10">
        <v>3.9393799999999999</v>
      </c>
      <c r="I525" s="26"/>
      <c r="J525" s="27">
        <f t="shared" si="16"/>
        <v>2.6344686308532435</v>
      </c>
      <c r="K525" s="27">
        <f t="shared" si="17"/>
        <v>1.3976962200240171E-2</v>
      </c>
    </row>
    <row r="526" spans="1:11" x14ac:dyDescent="0.25">
      <c r="A526" s="24" t="s">
        <v>1513</v>
      </c>
      <c r="B526" s="10" t="s">
        <v>1514</v>
      </c>
      <c r="C526" s="24" t="s">
        <v>1515</v>
      </c>
      <c r="D526" s="25">
        <v>4004</v>
      </c>
      <c r="E526" s="10">
        <v>22.904900000000001</v>
      </c>
      <c r="F526" s="10">
        <v>25.7178</v>
      </c>
      <c r="G526" s="10">
        <v>8.1246899999999993</v>
      </c>
      <c r="H526" s="10">
        <v>10.2895</v>
      </c>
      <c r="I526" s="26"/>
      <c r="J526" s="27">
        <f t="shared" si="16"/>
        <v>2.6405017000476265</v>
      </c>
      <c r="K526" s="27">
        <f t="shared" si="17"/>
        <v>1.6327895654935379E-2</v>
      </c>
    </row>
    <row r="527" spans="1:11" x14ac:dyDescent="0.25">
      <c r="A527" s="24" t="s">
        <v>2547</v>
      </c>
      <c r="B527" s="10" t="s">
        <v>1420</v>
      </c>
      <c r="C527" s="24" t="s">
        <v>2548</v>
      </c>
      <c r="D527" s="25">
        <v>3153</v>
      </c>
      <c r="E527" s="10">
        <v>3.1150000000000002</v>
      </c>
      <c r="F527" s="10">
        <v>3.6340599999999998</v>
      </c>
      <c r="G527" s="10">
        <v>1.12374</v>
      </c>
      <c r="H527" s="10">
        <v>1.42174</v>
      </c>
      <c r="I527" s="26"/>
      <c r="J527" s="27">
        <f t="shared" si="16"/>
        <v>2.6513899146722819</v>
      </c>
      <c r="K527" s="27">
        <f t="shared" si="17"/>
        <v>3.4638333332959771E-2</v>
      </c>
    </row>
    <row r="528" spans="1:11" x14ac:dyDescent="0.25">
      <c r="A528" s="24" t="s">
        <v>1888</v>
      </c>
      <c r="B528" s="10" t="s">
        <v>1889</v>
      </c>
      <c r="C528" s="24" t="s">
        <v>1890</v>
      </c>
      <c r="D528" s="25">
        <v>2023</v>
      </c>
      <c r="E528" s="10">
        <v>29.978300000000001</v>
      </c>
      <c r="F528" s="10">
        <v>31.9758</v>
      </c>
      <c r="G528" s="10">
        <v>11.0573</v>
      </c>
      <c r="H528" s="10">
        <v>12.091100000000001</v>
      </c>
      <c r="I528" s="26"/>
      <c r="J528" s="27">
        <f t="shared" si="16"/>
        <v>2.6763880008985499</v>
      </c>
      <c r="K528" s="27">
        <f t="shared" si="17"/>
        <v>1.0498975740061324E-2</v>
      </c>
    </row>
    <row r="529" spans="1:11" x14ac:dyDescent="0.25">
      <c r="A529" s="24" t="s">
        <v>956</v>
      </c>
      <c r="B529" s="10" t="s">
        <v>957</v>
      </c>
      <c r="C529" s="24" t="s">
        <v>958</v>
      </c>
      <c r="D529" s="25">
        <v>16594</v>
      </c>
      <c r="E529" s="10">
        <v>3.0446</v>
      </c>
      <c r="F529" s="10">
        <v>3.39147</v>
      </c>
      <c r="G529" s="10">
        <v>1.39913</v>
      </c>
      <c r="H529" s="10">
        <v>0.99350799999999995</v>
      </c>
      <c r="I529" s="26"/>
      <c r="J529" s="27">
        <f t="shared" si="16"/>
        <v>2.6899472465120091</v>
      </c>
      <c r="K529" s="27">
        <f t="shared" si="17"/>
        <v>1.8141675502519865E-2</v>
      </c>
    </row>
    <row r="530" spans="1:11" x14ac:dyDescent="0.25">
      <c r="A530" s="24" t="s">
        <v>2549</v>
      </c>
      <c r="B530" s="10" t="s">
        <v>2550</v>
      </c>
      <c r="C530" s="24" t="s">
        <v>2551</v>
      </c>
      <c r="D530" s="25">
        <v>1933</v>
      </c>
      <c r="E530" s="10">
        <v>1.6160300000000001</v>
      </c>
      <c r="F530" s="10">
        <v>1.53268</v>
      </c>
      <c r="G530" s="10">
        <v>0.65129700000000001</v>
      </c>
      <c r="H530" s="10">
        <v>0.49659700000000001</v>
      </c>
      <c r="I530" s="26"/>
      <c r="J530" s="27">
        <f t="shared" si="16"/>
        <v>2.7430320221205098</v>
      </c>
      <c r="K530" s="27">
        <f t="shared" si="17"/>
        <v>1.8193713234569361E-2</v>
      </c>
    </row>
    <row r="531" spans="1:11" x14ac:dyDescent="0.25">
      <c r="A531" s="24" t="s">
        <v>1620</v>
      </c>
      <c r="B531" s="10" t="s">
        <v>1211</v>
      </c>
      <c r="C531" s="24" t="s">
        <v>1212</v>
      </c>
      <c r="D531" s="25">
        <v>3190</v>
      </c>
      <c r="E531" s="10">
        <v>32.245600000000003</v>
      </c>
      <c r="F531" s="10">
        <v>32.5852</v>
      </c>
      <c r="G531" s="10">
        <v>13.253399999999999</v>
      </c>
      <c r="H531" s="10">
        <v>10.2349</v>
      </c>
      <c r="I531" s="26"/>
      <c r="J531" s="27">
        <f t="shared" si="16"/>
        <v>2.7601316400080047</v>
      </c>
      <c r="K531" s="27">
        <f t="shared" si="17"/>
        <v>4.392378507319606E-2</v>
      </c>
    </row>
    <row r="532" spans="1:11" x14ac:dyDescent="0.25">
      <c r="A532" s="24" t="s">
        <v>384</v>
      </c>
      <c r="B532" s="10" t="s">
        <v>385</v>
      </c>
      <c r="C532" s="24" t="s">
        <v>386</v>
      </c>
      <c r="D532" s="25">
        <v>2430</v>
      </c>
      <c r="E532" s="10">
        <v>1.41638</v>
      </c>
      <c r="F532" s="10">
        <v>1.50017</v>
      </c>
      <c r="G532" s="10">
        <v>0.58746299999999996</v>
      </c>
      <c r="H532" s="10">
        <v>0.468912</v>
      </c>
      <c r="I532" s="26"/>
      <c r="J532" s="27">
        <f t="shared" si="16"/>
        <v>2.7609040350254408</v>
      </c>
      <c r="K532" s="27">
        <f t="shared" si="17"/>
        <v>8.9039604839963263E-3</v>
      </c>
    </row>
    <row r="533" spans="1:11" x14ac:dyDescent="0.25">
      <c r="A533" s="24" t="s">
        <v>2836</v>
      </c>
      <c r="B533" s="10" t="s">
        <v>2076</v>
      </c>
      <c r="C533" s="24" t="s">
        <v>2837</v>
      </c>
      <c r="D533" s="25">
        <v>5846</v>
      </c>
      <c r="E533" s="10">
        <v>6.2224599999999999</v>
      </c>
      <c r="F533" s="10">
        <v>5.7674899999999996</v>
      </c>
      <c r="G533" s="10">
        <v>2.12086</v>
      </c>
      <c r="H533" s="10">
        <v>2.2208800000000002</v>
      </c>
      <c r="I533" s="26"/>
      <c r="J533" s="27">
        <f t="shared" si="16"/>
        <v>2.7615541234620222</v>
      </c>
      <c r="K533" s="27">
        <f t="shared" si="17"/>
        <v>3.0207428385078769E-2</v>
      </c>
    </row>
    <row r="534" spans="1:11" x14ac:dyDescent="0.25">
      <c r="A534" s="24" t="s">
        <v>2796</v>
      </c>
      <c r="B534" s="10" t="s">
        <v>1284</v>
      </c>
      <c r="C534" s="24" t="s">
        <v>1285</v>
      </c>
      <c r="D534" s="25">
        <v>3676</v>
      </c>
      <c r="E534" s="10">
        <v>1.7298199999999999</v>
      </c>
      <c r="F534" s="10">
        <v>1.8447800000000001</v>
      </c>
      <c r="G534" s="10">
        <v>0.65018200000000004</v>
      </c>
      <c r="H534" s="10">
        <v>0.626749</v>
      </c>
      <c r="I534" s="26"/>
      <c r="J534" s="27">
        <f t="shared" si="16"/>
        <v>2.7993681725950736</v>
      </c>
      <c r="K534" s="27">
        <f t="shared" si="17"/>
        <v>2.5840723620066657E-2</v>
      </c>
    </row>
    <row r="535" spans="1:11" x14ac:dyDescent="0.25">
      <c r="A535" s="24" t="s">
        <v>1396</v>
      </c>
      <c r="B535" s="10" t="s">
        <v>1397</v>
      </c>
      <c r="C535" s="24" t="s">
        <v>1398</v>
      </c>
      <c r="D535" s="25">
        <v>1398</v>
      </c>
      <c r="E535" s="10">
        <v>157.69499999999999</v>
      </c>
      <c r="F535" s="10">
        <v>144.376</v>
      </c>
      <c r="G535" s="10">
        <v>52.552900000000001</v>
      </c>
      <c r="H535" s="10">
        <v>54.817999999999998</v>
      </c>
      <c r="I535" s="26"/>
      <c r="J535" s="27">
        <f t="shared" si="16"/>
        <v>2.8133414174604106</v>
      </c>
      <c r="K535" s="27">
        <f t="shared" si="17"/>
        <v>3.8260692619082749E-2</v>
      </c>
    </row>
    <row r="536" spans="1:11" x14ac:dyDescent="0.25">
      <c r="A536" s="24" t="s">
        <v>1923</v>
      </c>
      <c r="B536" s="10" t="s">
        <v>1881</v>
      </c>
      <c r="C536" s="24" t="s">
        <v>1924</v>
      </c>
      <c r="D536" s="25">
        <v>3782</v>
      </c>
      <c r="E536" s="10">
        <v>7.9916099999999997</v>
      </c>
      <c r="F536" s="10">
        <v>8.7319200000000006</v>
      </c>
      <c r="G536" s="10">
        <v>3.2895699999999999</v>
      </c>
      <c r="H536" s="10">
        <v>2.6491799999999999</v>
      </c>
      <c r="I536" s="26"/>
      <c r="J536" s="27">
        <f t="shared" si="16"/>
        <v>2.8160016838560304</v>
      </c>
      <c r="K536" s="27">
        <f t="shared" si="17"/>
        <v>8.742562186608906E-3</v>
      </c>
    </row>
    <row r="537" spans="1:11" x14ac:dyDescent="0.25">
      <c r="A537" s="24" t="s">
        <v>608</v>
      </c>
      <c r="B537" s="10" t="s">
        <v>607</v>
      </c>
      <c r="C537" s="24" t="s">
        <v>609</v>
      </c>
      <c r="D537" s="25">
        <v>6076</v>
      </c>
      <c r="E537" s="10">
        <v>1.62541</v>
      </c>
      <c r="F537" s="10">
        <v>1.4907900000000001</v>
      </c>
      <c r="G537" s="10">
        <v>0.51426099999999997</v>
      </c>
      <c r="H537" s="10">
        <v>0.58798600000000001</v>
      </c>
      <c r="I537" s="26"/>
      <c r="J537" s="27">
        <f t="shared" si="16"/>
        <v>2.827134027128221</v>
      </c>
      <c r="K537" s="27">
        <f t="shared" si="17"/>
        <v>1.4205647064292882E-2</v>
      </c>
    </row>
    <row r="538" spans="1:11" x14ac:dyDescent="0.25">
      <c r="A538" s="24" t="s">
        <v>2614</v>
      </c>
      <c r="B538" s="10" t="s">
        <v>703</v>
      </c>
      <c r="C538" s="24" t="s">
        <v>704</v>
      </c>
      <c r="D538" s="25">
        <v>2593</v>
      </c>
      <c r="E538" s="10">
        <v>1.79657</v>
      </c>
      <c r="F538" s="10">
        <v>2.11836</v>
      </c>
      <c r="G538" s="10">
        <v>0.54727099999999995</v>
      </c>
      <c r="H538" s="10">
        <v>0.83498000000000006</v>
      </c>
      <c r="I538" s="26"/>
      <c r="J538" s="27">
        <f t="shared" si="16"/>
        <v>2.8322858872954333</v>
      </c>
      <c r="K538" s="27">
        <f t="shared" si="17"/>
        <v>2.8648211701849006E-2</v>
      </c>
    </row>
    <row r="539" spans="1:11" x14ac:dyDescent="0.25">
      <c r="A539" s="24" t="s">
        <v>8</v>
      </c>
      <c r="B539" s="10" t="s">
        <v>9</v>
      </c>
      <c r="C539" s="24" t="s">
        <v>10</v>
      </c>
      <c r="D539" s="25">
        <v>9169</v>
      </c>
      <c r="E539" s="10">
        <v>11.0962</v>
      </c>
      <c r="F539" s="10">
        <v>10.74</v>
      </c>
      <c r="G539" s="10">
        <v>3.2170299999999998</v>
      </c>
      <c r="H539" s="10">
        <v>4.4756299999999998</v>
      </c>
      <c r="I539" s="26"/>
      <c r="J539" s="27">
        <f t="shared" si="16"/>
        <v>2.8385759932195103</v>
      </c>
      <c r="K539" s="27">
        <f t="shared" si="17"/>
        <v>4.1740629932814341E-2</v>
      </c>
    </row>
    <row r="540" spans="1:11" x14ac:dyDescent="0.25">
      <c r="A540" s="24" t="s">
        <v>2295</v>
      </c>
      <c r="B540" s="10" t="s">
        <v>398</v>
      </c>
      <c r="C540" s="24" t="s">
        <v>399</v>
      </c>
      <c r="D540" s="25">
        <v>4104</v>
      </c>
      <c r="E540" s="10">
        <v>1.17086</v>
      </c>
      <c r="F540" s="10">
        <v>1.2543299999999999</v>
      </c>
      <c r="G540" s="10">
        <v>0.35271999999999998</v>
      </c>
      <c r="H540" s="10">
        <v>0.49939</v>
      </c>
      <c r="I540" s="26"/>
      <c r="J540" s="27">
        <f t="shared" si="16"/>
        <v>2.8460996819659434</v>
      </c>
      <c r="K540" s="27">
        <f t="shared" si="17"/>
        <v>2.2555232643726449E-2</v>
      </c>
    </row>
    <row r="541" spans="1:11" x14ac:dyDescent="0.25">
      <c r="A541" s="24" t="s">
        <v>1607</v>
      </c>
      <c r="B541" s="10" t="s">
        <v>1608</v>
      </c>
      <c r="C541" s="24" t="s">
        <v>1609</v>
      </c>
      <c r="D541" s="25">
        <v>3902</v>
      </c>
      <c r="E541" s="10">
        <v>10.003</v>
      </c>
      <c r="F541" s="10">
        <v>9.9620099999999994</v>
      </c>
      <c r="G541" s="10">
        <v>3.1110199999999999</v>
      </c>
      <c r="H541" s="10">
        <v>3.8214299999999999</v>
      </c>
      <c r="I541" s="26"/>
      <c r="J541" s="27">
        <f t="shared" si="16"/>
        <v>2.8799356648803816</v>
      </c>
      <c r="K541" s="27">
        <f t="shared" si="17"/>
        <v>3.4103649090534205E-2</v>
      </c>
    </row>
    <row r="542" spans="1:11" x14ac:dyDescent="0.25">
      <c r="A542" s="24" t="s">
        <v>96</v>
      </c>
      <c r="B542" s="10" t="s">
        <v>97</v>
      </c>
      <c r="C542" s="24" t="s">
        <v>98</v>
      </c>
      <c r="D542" s="25">
        <v>3190</v>
      </c>
      <c r="E542" s="10">
        <v>526.20000000000005</v>
      </c>
      <c r="F542" s="10">
        <v>536.35400000000004</v>
      </c>
      <c r="G542" s="10">
        <v>175.709</v>
      </c>
      <c r="H542" s="10">
        <v>190.21299999999999</v>
      </c>
      <c r="I542" s="26"/>
      <c r="J542" s="27">
        <f t="shared" si="16"/>
        <v>2.9037718420865648</v>
      </c>
      <c r="K542" s="27">
        <f t="shared" si="17"/>
        <v>1.2243555633988184E-3</v>
      </c>
    </row>
    <row r="543" spans="1:11" x14ac:dyDescent="0.25">
      <c r="A543" s="24" t="s">
        <v>652</v>
      </c>
      <c r="B543" s="10" t="s">
        <v>653</v>
      </c>
      <c r="C543" s="24" t="s">
        <v>654</v>
      </c>
      <c r="D543" s="25">
        <v>12779</v>
      </c>
      <c r="E543" s="10">
        <v>2.1327500000000001</v>
      </c>
      <c r="F543" s="10">
        <v>1.9695400000000001</v>
      </c>
      <c r="G543" s="10">
        <v>0.78081</v>
      </c>
      <c r="H543" s="10">
        <v>0.62218499999999999</v>
      </c>
      <c r="I543" s="26"/>
      <c r="J543" s="27">
        <f t="shared" si="16"/>
        <v>2.9239519741695443</v>
      </c>
      <c r="K543" s="27">
        <f t="shared" si="17"/>
        <v>7.055251861925807E-3</v>
      </c>
    </row>
    <row r="544" spans="1:11" x14ac:dyDescent="0.25">
      <c r="A544" s="24" t="s">
        <v>2470</v>
      </c>
      <c r="B544" s="10" t="s">
        <v>2471</v>
      </c>
      <c r="C544" s="24" t="s">
        <v>2472</v>
      </c>
      <c r="D544" s="25">
        <v>1419</v>
      </c>
      <c r="E544" s="10">
        <v>2.86842</v>
      </c>
      <c r="F544" s="10">
        <v>2.74031</v>
      </c>
      <c r="G544" s="10">
        <v>0.79809699999999995</v>
      </c>
      <c r="H544" s="10">
        <v>1.1143799999999999</v>
      </c>
      <c r="I544" s="26"/>
      <c r="J544" s="27">
        <f t="shared" si="16"/>
        <v>2.9327045501723679</v>
      </c>
      <c r="K544" s="27">
        <f t="shared" si="17"/>
        <v>2.9972112773049977E-2</v>
      </c>
    </row>
    <row r="545" spans="1:11" x14ac:dyDescent="0.25">
      <c r="A545" s="24" t="s">
        <v>1336</v>
      </c>
      <c r="B545" s="10" t="s">
        <v>460</v>
      </c>
      <c r="C545" s="24" t="s">
        <v>1337</v>
      </c>
      <c r="D545" s="25">
        <v>3780</v>
      </c>
      <c r="E545" s="10">
        <v>1.2434499999999999</v>
      </c>
      <c r="F545" s="10">
        <v>1.30159</v>
      </c>
      <c r="G545" s="10">
        <v>0.41987200000000002</v>
      </c>
      <c r="H545" s="10">
        <v>0.43403700000000001</v>
      </c>
      <c r="I545" s="26"/>
      <c r="J545" s="27">
        <f t="shared" si="16"/>
        <v>2.9804581050205585</v>
      </c>
      <c r="K545" s="27">
        <f t="shared" si="17"/>
        <v>1.5584638920652445E-2</v>
      </c>
    </row>
    <row r="546" spans="1:11" x14ac:dyDescent="0.25">
      <c r="A546" s="24" t="s">
        <v>2310</v>
      </c>
      <c r="B546" s="10" t="s">
        <v>1137</v>
      </c>
      <c r="C546" s="24" t="s">
        <v>1138</v>
      </c>
      <c r="D546" s="25">
        <v>2798</v>
      </c>
      <c r="E546" s="10">
        <v>5.1912000000000003</v>
      </c>
      <c r="F546" s="10">
        <v>5.74939</v>
      </c>
      <c r="G546" s="10">
        <v>1.6777899999999999</v>
      </c>
      <c r="H546" s="10">
        <v>1.95404</v>
      </c>
      <c r="I546" s="26"/>
      <c r="J546" s="27">
        <f t="shared" si="16"/>
        <v>3.0124179821192074</v>
      </c>
      <c r="K546" s="27">
        <f t="shared" si="17"/>
        <v>2.0129530670745088E-2</v>
      </c>
    </row>
    <row r="547" spans="1:11" x14ac:dyDescent="0.25">
      <c r="A547" s="24" t="s">
        <v>2793</v>
      </c>
      <c r="B547" s="10" t="s">
        <v>2794</v>
      </c>
      <c r="C547" s="24" t="s">
        <v>2795</v>
      </c>
      <c r="D547" s="25">
        <v>666</v>
      </c>
      <c r="E547" s="10">
        <v>3.7392099999999999</v>
      </c>
      <c r="F547" s="10">
        <v>4.7062999999999997</v>
      </c>
      <c r="G547" s="10">
        <v>1.0155799999999999</v>
      </c>
      <c r="H547" s="10">
        <v>1.7869600000000001</v>
      </c>
      <c r="I547" s="26"/>
      <c r="J547" s="27">
        <f t="shared" si="16"/>
        <v>3.0135198783960262</v>
      </c>
      <c r="K547" s="27">
        <f t="shared" si="17"/>
        <v>4.9053273030606102E-2</v>
      </c>
    </row>
    <row r="548" spans="1:11" x14ac:dyDescent="0.25">
      <c r="A548" s="24" t="s">
        <v>1498</v>
      </c>
      <c r="B548" s="10" t="s">
        <v>1499</v>
      </c>
      <c r="C548" s="24" t="s">
        <v>1500</v>
      </c>
      <c r="D548" s="25">
        <v>2208</v>
      </c>
      <c r="E548" s="10">
        <v>1.12442</v>
      </c>
      <c r="F548" s="10">
        <v>1.15282</v>
      </c>
      <c r="G548" s="10">
        <v>0.34339700000000001</v>
      </c>
      <c r="H548" s="10">
        <v>0.411972</v>
      </c>
      <c r="I548" s="26"/>
      <c r="J548" s="27">
        <f t="shared" si="16"/>
        <v>3.0147384920482572</v>
      </c>
      <c r="K548" s="27">
        <f t="shared" si="17"/>
        <v>1.2500541410527664E-2</v>
      </c>
    </row>
    <row r="549" spans="1:11" x14ac:dyDescent="0.25">
      <c r="A549" s="24" t="s">
        <v>558</v>
      </c>
      <c r="B549" s="10" t="s">
        <v>559</v>
      </c>
      <c r="C549" s="24" t="s">
        <v>560</v>
      </c>
      <c r="D549" s="25">
        <v>5210</v>
      </c>
      <c r="E549" s="10">
        <v>2.0798800000000002</v>
      </c>
      <c r="F549" s="10">
        <v>2.3405</v>
      </c>
      <c r="G549" s="10">
        <v>0.77337</v>
      </c>
      <c r="H549" s="10">
        <v>0.689639</v>
      </c>
      <c r="I549" s="26"/>
      <c r="J549" s="27">
        <f t="shared" si="16"/>
        <v>3.0214304901747013</v>
      </c>
      <c r="K549" s="27">
        <f t="shared" si="17"/>
        <v>3.8038885050146125E-2</v>
      </c>
    </row>
    <row r="550" spans="1:11" x14ac:dyDescent="0.25">
      <c r="A550" s="24" t="s">
        <v>2497</v>
      </c>
      <c r="B550" s="10" t="s">
        <v>2498</v>
      </c>
      <c r="C550" s="24" t="s">
        <v>2499</v>
      </c>
      <c r="D550" s="25">
        <v>2556</v>
      </c>
      <c r="E550" s="10">
        <v>6.7702099999999996</v>
      </c>
      <c r="F550" s="10">
        <v>7.0491000000000001</v>
      </c>
      <c r="G550" s="10">
        <v>2.1013199999999999</v>
      </c>
      <c r="H550" s="10">
        <v>2.40096</v>
      </c>
      <c r="I550" s="26"/>
      <c r="J550" s="27">
        <f t="shared" si="16"/>
        <v>3.0694026137867927</v>
      </c>
      <c r="K550" s="27">
        <f t="shared" si="17"/>
        <v>1.974027711579872E-3</v>
      </c>
    </row>
    <row r="551" spans="1:11" x14ac:dyDescent="0.25">
      <c r="A551" s="24" t="s">
        <v>33</v>
      </c>
      <c r="B551" s="10" t="s">
        <v>34</v>
      </c>
      <c r="C551" s="24" t="s">
        <v>35</v>
      </c>
      <c r="D551" s="25">
        <v>3246</v>
      </c>
      <c r="E551" s="10">
        <v>60.622199999999999</v>
      </c>
      <c r="F551" s="10">
        <v>67.356899999999996</v>
      </c>
      <c r="G551" s="10">
        <v>19.146699999999999</v>
      </c>
      <c r="H551" s="10">
        <v>22.352399999999999</v>
      </c>
      <c r="I551" s="26"/>
      <c r="J551" s="27">
        <f t="shared" si="16"/>
        <v>3.083900614712126</v>
      </c>
      <c r="K551" s="27">
        <f t="shared" si="17"/>
        <v>2.1812136237322186E-2</v>
      </c>
    </row>
    <row r="552" spans="1:11" x14ac:dyDescent="0.25">
      <c r="A552" s="24" t="s">
        <v>2094</v>
      </c>
      <c r="B552" s="10" t="s">
        <v>2095</v>
      </c>
      <c r="C552" s="24" t="s">
        <v>2096</v>
      </c>
      <c r="D552" s="25">
        <v>6800</v>
      </c>
      <c r="E552" s="10">
        <v>7.29704</v>
      </c>
      <c r="F552" s="10">
        <v>6.7681100000000001</v>
      </c>
      <c r="G552" s="10">
        <v>2.5276700000000001</v>
      </c>
      <c r="H552" s="10">
        <v>1.93757</v>
      </c>
      <c r="I552" s="26"/>
      <c r="J552" s="27">
        <f t="shared" si="16"/>
        <v>3.1499202730424347</v>
      </c>
      <c r="K552" s="27">
        <f t="shared" si="17"/>
        <v>7.0457725250284526E-3</v>
      </c>
    </row>
    <row r="553" spans="1:11" x14ac:dyDescent="0.25">
      <c r="A553" s="24" t="s">
        <v>939</v>
      </c>
      <c r="B553" s="10" t="s">
        <v>940</v>
      </c>
      <c r="C553" s="24" t="s">
        <v>941</v>
      </c>
      <c r="D553" s="25">
        <v>3459</v>
      </c>
      <c r="E553" s="10">
        <v>3.0613999999999999</v>
      </c>
      <c r="F553" s="10">
        <v>3.3125100000000001</v>
      </c>
      <c r="G553" s="10">
        <v>0.89416499999999999</v>
      </c>
      <c r="H553" s="10">
        <v>1.12591</v>
      </c>
      <c r="I553" s="26"/>
      <c r="J553" s="27">
        <f t="shared" si="16"/>
        <v>3.1552838384713442</v>
      </c>
      <c r="K553" s="27">
        <f t="shared" si="17"/>
        <v>6.2531988501138506E-3</v>
      </c>
    </row>
    <row r="554" spans="1:11" x14ac:dyDescent="0.25">
      <c r="A554" s="24" t="s">
        <v>1882</v>
      </c>
      <c r="B554" s="10" t="s">
        <v>1883</v>
      </c>
      <c r="C554" s="24" t="s">
        <v>1884</v>
      </c>
      <c r="D554" s="25">
        <v>2240</v>
      </c>
      <c r="E554" s="10">
        <v>23.094000000000001</v>
      </c>
      <c r="F554" s="10">
        <v>22.927700000000002</v>
      </c>
      <c r="G554" s="10">
        <v>6.3759100000000002</v>
      </c>
      <c r="H554" s="10">
        <v>8.1261700000000001</v>
      </c>
      <c r="I554" s="26"/>
      <c r="J554" s="27">
        <f t="shared" si="16"/>
        <v>3.1734551181623605</v>
      </c>
      <c r="K554" s="27">
        <f t="shared" si="17"/>
        <v>3.3792208553642511E-2</v>
      </c>
    </row>
    <row r="555" spans="1:11" x14ac:dyDescent="0.25">
      <c r="A555" s="24" t="s">
        <v>2042</v>
      </c>
      <c r="B555" s="10" t="s">
        <v>189</v>
      </c>
      <c r="C555" s="24" t="s">
        <v>190</v>
      </c>
      <c r="D555" s="25">
        <v>7842</v>
      </c>
      <c r="E555" s="10">
        <v>3.3540199999999998</v>
      </c>
      <c r="F555" s="10">
        <v>3.66737</v>
      </c>
      <c r="G555" s="10">
        <v>1.25467</v>
      </c>
      <c r="H555" s="10">
        <v>0.95462400000000003</v>
      </c>
      <c r="I555" s="26"/>
      <c r="J555" s="27">
        <f t="shared" si="16"/>
        <v>3.1781148185800534</v>
      </c>
      <c r="K555" s="27">
        <f t="shared" si="17"/>
        <v>8.0837075057717863E-3</v>
      </c>
    </row>
    <row r="556" spans="1:11" x14ac:dyDescent="0.25">
      <c r="A556" s="24" t="s">
        <v>1628</v>
      </c>
      <c r="B556" s="10" t="s">
        <v>991</v>
      </c>
      <c r="C556" s="24" t="s">
        <v>992</v>
      </c>
      <c r="D556" s="25">
        <v>4107</v>
      </c>
      <c r="E556" s="10">
        <v>7.4128600000000002</v>
      </c>
      <c r="F556" s="10">
        <v>8.0427199999999992</v>
      </c>
      <c r="G556" s="10">
        <v>2.7248899999999998</v>
      </c>
      <c r="H556" s="10">
        <v>2.12792</v>
      </c>
      <c r="I556" s="26"/>
      <c r="J556" s="27">
        <f t="shared" si="16"/>
        <v>3.1848722698807497</v>
      </c>
      <c r="K556" s="27">
        <f t="shared" si="17"/>
        <v>6.7035088626864869E-3</v>
      </c>
    </row>
    <row r="557" spans="1:11" x14ac:dyDescent="0.25">
      <c r="A557" s="24" t="s">
        <v>1532</v>
      </c>
      <c r="B557" s="10" t="s">
        <v>1533</v>
      </c>
      <c r="C557" s="24" t="s">
        <v>1534</v>
      </c>
      <c r="D557" s="25">
        <v>2120</v>
      </c>
      <c r="E557" s="10">
        <v>48.281100000000002</v>
      </c>
      <c r="F557" s="10">
        <v>40.836599999999997</v>
      </c>
      <c r="G557" s="10">
        <v>11.934200000000001</v>
      </c>
      <c r="H557" s="10">
        <v>16.046500000000002</v>
      </c>
      <c r="I557" s="26"/>
      <c r="J557" s="27">
        <f t="shared" si="16"/>
        <v>3.1849703545658254</v>
      </c>
      <c r="K557" s="27">
        <f t="shared" si="17"/>
        <v>3.5272218080578614E-2</v>
      </c>
    </row>
    <row r="558" spans="1:11" x14ac:dyDescent="0.25">
      <c r="A558" s="24" t="s">
        <v>3053</v>
      </c>
      <c r="B558" s="10" t="s">
        <v>2432</v>
      </c>
      <c r="C558" s="24" t="s">
        <v>2433</v>
      </c>
      <c r="D558" s="25">
        <v>3228</v>
      </c>
      <c r="E558" s="10">
        <v>1.7422800000000001</v>
      </c>
      <c r="F558" s="10">
        <v>2.1112799999999998</v>
      </c>
      <c r="G558" s="10">
        <v>0.72111499999999995</v>
      </c>
      <c r="H558" s="10">
        <v>0.48279499999999997</v>
      </c>
      <c r="I558" s="26"/>
      <c r="J558" s="27">
        <f t="shared" si="16"/>
        <v>3.2008704969640585</v>
      </c>
      <c r="K558" s="27">
        <f t="shared" si="17"/>
        <v>3.7716014155697745E-2</v>
      </c>
    </row>
    <row r="559" spans="1:11" x14ac:dyDescent="0.25">
      <c r="A559" s="24" t="s">
        <v>932</v>
      </c>
      <c r="B559" s="10" t="s">
        <v>933</v>
      </c>
      <c r="C559" s="24" t="s">
        <v>934</v>
      </c>
      <c r="D559" s="25">
        <v>3355</v>
      </c>
      <c r="E559" s="10">
        <v>1.49203</v>
      </c>
      <c r="F559" s="10">
        <v>1.60293</v>
      </c>
      <c r="G559" s="10">
        <v>0.49884600000000001</v>
      </c>
      <c r="H559" s="10">
        <v>0.46757300000000002</v>
      </c>
      <c r="I559" s="26"/>
      <c r="J559" s="27">
        <f t="shared" si="16"/>
        <v>3.2025032620426543</v>
      </c>
      <c r="K559" s="27">
        <f t="shared" si="17"/>
        <v>2.256030592678759E-2</v>
      </c>
    </row>
    <row r="560" spans="1:11" x14ac:dyDescent="0.25">
      <c r="A560" s="24" t="s">
        <v>712</v>
      </c>
      <c r="B560" s="10" t="s">
        <v>711</v>
      </c>
      <c r="C560" s="24" t="s">
        <v>713</v>
      </c>
      <c r="D560" s="25">
        <v>1927</v>
      </c>
      <c r="E560" s="10">
        <v>3.4144100000000002</v>
      </c>
      <c r="F560" s="10">
        <v>3.4159000000000002</v>
      </c>
      <c r="G560" s="10">
        <v>1.0011699999999999</v>
      </c>
      <c r="H560" s="10">
        <v>1.0933600000000001</v>
      </c>
      <c r="I560" s="26"/>
      <c r="J560" s="27">
        <f t="shared" si="16"/>
        <v>3.261022759282513</v>
      </c>
      <c r="K560" s="27">
        <f t="shared" si="17"/>
        <v>1.2368708728814973E-2</v>
      </c>
    </row>
    <row r="561" spans="1:11" x14ac:dyDescent="0.25">
      <c r="A561" s="24" t="s">
        <v>1941</v>
      </c>
      <c r="B561" s="10" t="s">
        <v>772</v>
      </c>
      <c r="C561" s="24" t="s">
        <v>1942</v>
      </c>
      <c r="D561" s="25">
        <v>8382</v>
      </c>
      <c r="E561" s="10">
        <v>2.77488</v>
      </c>
      <c r="F561" s="10">
        <v>2.69895</v>
      </c>
      <c r="G561" s="10">
        <v>0.91590300000000002</v>
      </c>
      <c r="H561" s="10">
        <v>0.75322299999999998</v>
      </c>
      <c r="I561" s="26"/>
      <c r="J561" s="27">
        <f t="shared" si="16"/>
        <v>3.279458830549641</v>
      </c>
      <c r="K561" s="27">
        <f t="shared" si="17"/>
        <v>9.6086703100218412E-3</v>
      </c>
    </row>
    <row r="562" spans="1:11" x14ac:dyDescent="0.25">
      <c r="A562" s="24" t="s">
        <v>2509</v>
      </c>
      <c r="B562" s="10" t="s">
        <v>2510</v>
      </c>
      <c r="C562" s="24" t="s">
        <v>2511</v>
      </c>
      <c r="D562" s="25">
        <v>2929</v>
      </c>
      <c r="E562" s="10">
        <v>3.2435399999999999</v>
      </c>
      <c r="F562" s="10">
        <v>3.01918</v>
      </c>
      <c r="G562" s="10">
        <v>0.82007300000000005</v>
      </c>
      <c r="H562" s="10">
        <v>1.07884</v>
      </c>
      <c r="I562" s="26"/>
      <c r="J562" s="27">
        <f t="shared" si="16"/>
        <v>3.298055255822673</v>
      </c>
      <c r="K562" s="27">
        <f t="shared" si="17"/>
        <v>6.5794668899618759E-3</v>
      </c>
    </row>
    <row r="563" spans="1:11" x14ac:dyDescent="0.25">
      <c r="A563" s="24" t="s">
        <v>1765</v>
      </c>
      <c r="B563" s="10" t="s">
        <v>1766</v>
      </c>
      <c r="C563" s="24" t="s">
        <v>1767</v>
      </c>
      <c r="D563" s="25">
        <v>1572</v>
      </c>
      <c r="E563" s="10">
        <v>447.916</v>
      </c>
      <c r="F563" s="10">
        <v>395.83800000000002</v>
      </c>
      <c r="G563" s="10">
        <v>132.65100000000001</v>
      </c>
      <c r="H563" s="10">
        <v>123.021</v>
      </c>
      <c r="I563" s="26"/>
      <c r="J563" s="27">
        <f t="shared" si="16"/>
        <v>3.3001423699114487</v>
      </c>
      <c r="K563" s="27">
        <f t="shared" si="17"/>
        <v>4.9207845106438483E-2</v>
      </c>
    </row>
    <row r="564" spans="1:11" x14ac:dyDescent="0.25">
      <c r="A564" s="24" t="s">
        <v>1133</v>
      </c>
      <c r="B564" s="10" t="s">
        <v>1129</v>
      </c>
      <c r="C564" s="24" t="s">
        <v>1131</v>
      </c>
      <c r="D564" s="25">
        <v>1543</v>
      </c>
      <c r="E564" s="10">
        <v>0.99430099999999999</v>
      </c>
      <c r="F564" s="10">
        <v>1.0743100000000001</v>
      </c>
      <c r="G564" s="10">
        <v>0.329488</v>
      </c>
      <c r="H564" s="10">
        <v>0.28916700000000001</v>
      </c>
      <c r="I564" s="26"/>
      <c r="J564" s="27">
        <f t="shared" si="16"/>
        <v>3.3437230766743991</v>
      </c>
      <c r="K564" s="27">
        <f t="shared" si="17"/>
        <v>1.2179261944265869E-2</v>
      </c>
    </row>
    <row r="565" spans="1:11" x14ac:dyDescent="0.25">
      <c r="A565" s="24" t="s">
        <v>1796</v>
      </c>
      <c r="B565" s="10" t="s">
        <v>1797</v>
      </c>
      <c r="C565" s="24" t="s">
        <v>1798</v>
      </c>
      <c r="D565" s="25">
        <v>909</v>
      </c>
      <c r="E565" s="10">
        <v>15.256399999999999</v>
      </c>
      <c r="F565" s="10">
        <v>13.2041</v>
      </c>
      <c r="G565" s="10">
        <v>3.1501899999999998</v>
      </c>
      <c r="H565" s="10">
        <v>5.3399400000000004</v>
      </c>
      <c r="I565" s="26"/>
      <c r="J565" s="27">
        <f t="shared" si="16"/>
        <v>3.3521865978495025</v>
      </c>
      <c r="K565" s="27">
        <f t="shared" si="17"/>
        <v>2.2081261341558189E-2</v>
      </c>
    </row>
    <row r="566" spans="1:11" x14ac:dyDescent="0.25">
      <c r="A566" s="24" t="s">
        <v>1190</v>
      </c>
      <c r="B566" s="10" t="s">
        <v>624</v>
      </c>
      <c r="C566" s="24" t="s">
        <v>625</v>
      </c>
      <c r="D566" s="25">
        <v>2964</v>
      </c>
      <c r="E566" s="10">
        <v>45.6128</v>
      </c>
      <c r="F566" s="10">
        <v>48.142899999999997</v>
      </c>
      <c r="G566" s="10">
        <v>10.4773</v>
      </c>
      <c r="H566" s="10">
        <v>17.479299999999999</v>
      </c>
      <c r="I566" s="26"/>
      <c r="J566" s="27">
        <f t="shared" si="16"/>
        <v>3.3536159618837771</v>
      </c>
      <c r="K566" s="27">
        <f t="shared" si="17"/>
        <v>4.385324627665383E-2</v>
      </c>
    </row>
    <row r="567" spans="1:11" x14ac:dyDescent="0.25">
      <c r="A567" s="24" t="s">
        <v>633</v>
      </c>
      <c r="B567" s="10" t="s">
        <v>632</v>
      </c>
      <c r="C567" s="24" t="s">
        <v>634</v>
      </c>
      <c r="D567" s="25">
        <v>762</v>
      </c>
      <c r="E567" s="10">
        <v>6.9368600000000002</v>
      </c>
      <c r="F567" s="10">
        <v>5.6518699999999997</v>
      </c>
      <c r="G567" s="10">
        <v>1.0741799999999999</v>
      </c>
      <c r="H567" s="10">
        <v>2.5915699999999999</v>
      </c>
      <c r="I567" s="26"/>
      <c r="J567" s="27">
        <f t="shared" si="16"/>
        <v>3.4341485371342837</v>
      </c>
      <c r="K567" s="27">
        <f t="shared" si="17"/>
        <v>4.8571453176563327E-2</v>
      </c>
    </row>
    <row r="568" spans="1:11" x14ac:dyDescent="0.25">
      <c r="A568" s="24" t="s">
        <v>1529</v>
      </c>
      <c r="B568" s="10" t="s">
        <v>709</v>
      </c>
      <c r="C568" s="24" t="s">
        <v>710</v>
      </c>
      <c r="D568" s="25">
        <v>2377</v>
      </c>
      <c r="E568" s="10">
        <v>250.9</v>
      </c>
      <c r="F568" s="10">
        <v>221.19300000000001</v>
      </c>
      <c r="G568" s="10">
        <v>59.952500000000001</v>
      </c>
      <c r="H568" s="10">
        <v>76.746200000000002</v>
      </c>
      <c r="I568" s="26"/>
      <c r="J568" s="27">
        <f t="shared" si="16"/>
        <v>3.4535295507565178</v>
      </c>
      <c r="K568" s="27">
        <f t="shared" si="17"/>
        <v>2.0997235530546436E-2</v>
      </c>
    </row>
    <row r="569" spans="1:11" x14ac:dyDescent="0.25">
      <c r="A569" s="24" t="s">
        <v>1685</v>
      </c>
      <c r="B569" s="10" t="s">
        <v>1686</v>
      </c>
      <c r="C569" s="24" t="s">
        <v>1687</v>
      </c>
      <c r="D569" s="25">
        <v>3844</v>
      </c>
      <c r="E569" s="10">
        <v>2.5917500000000002</v>
      </c>
      <c r="F569" s="10">
        <v>2.3614099999999998</v>
      </c>
      <c r="G569" s="10">
        <v>0.85075999999999996</v>
      </c>
      <c r="H569" s="10">
        <v>0.54434800000000005</v>
      </c>
      <c r="I569" s="26"/>
      <c r="J569" s="27">
        <f t="shared" si="16"/>
        <v>3.5503774618165767</v>
      </c>
      <c r="K569" s="27">
        <f t="shared" si="17"/>
        <v>1.4383680493907917E-2</v>
      </c>
    </row>
    <row r="570" spans="1:11" x14ac:dyDescent="0.25">
      <c r="A570" s="24" t="s">
        <v>1550</v>
      </c>
      <c r="B570" s="10" t="s">
        <v>938</v>
      </c>
      <c r="C570" s="24" t="s">
        <v>1551</v>
      </c>
      <c r="D570" s="25">
        <v>4602</v>
      </c>
      <c r="E570" s="10">
        <v>4.6954500000000001</v>
      </c>
      <c r="F570" s="10">
        <v>4.5345500000000003</v>
      </c>
      <c r="G570" s="10">
        <v>1.37731</v>
      </c>
      <c r="H570" s="10">
        <v>1.2115499999999999</v>
      </c>
      <c r="I570" s="26"/>
      <c r="J570" s="27">
        <f t="shared" si="16"/>
        <v>3.565275835696021</v>
      </c>
      <c r="K570" s="27">
        <f t="shared" si="17"/>
        <v>1.2135698789015885E-3</v>
      </c>
    </row>
    <row r="571" spans="1:11" x14ac:dyDescent="0.25">
      <c r="A571" s="24" t="s">
        <v>2699</v>
      </c>
      <c r="B571" s="10" t="s">
        <v>2414</v>
      </c>
      <c r="C571" s="24" t="s">
        <v>2700</v>
      </c>
      <c r="D571" s="25">
        <v>3078</v>
      </c>
      <c r="E571" s="10">
        <v>24.593399999999999</v>
      </c>
      <c r="F571" s="10">
        <v>24.586400000000001</v>
      </c>
      <c r="G571" s="10">
        <v>7.7015399999999996</v>
      </c>
      <c r="H571" s="10">
        <v>6.0919699999999999</v>
      </c>
      <c r="I571" s="26"/>
      <c r="J571" s="27">
        <f t="shared" si="16"/>
        <v>3.5654304089386968</v>
      </c>
      <c r="K571" s="27">
        <f t="shared" si="17"/>
        <v>2.8934247888595135E-2</v>
      </c>
    </row>
    <row r="572" spans="1:11" x14ac:dyDescent="0.25">
      <c r="A572" s="24" t="s">
        <v>2135</v>
      </c>
      <c r="B572" s="10" t="s">
        <v>525</v>
      </c>
      <c r="C572" s="24" t="s">
        <v>526</v>
      </c>
      <c r="D572" s="25">
        <v>4444</v>
      </c>
      <c r="E572" s="10">
        <v>5.6007800000000003</v>
      </c>
      <c r="F572" s="10">
        <v>5.0589300000000001</v>
      </c>
      <c r="G572" s="10">
        <v>1.31518</v>
      </c>
      <c r="H572" s="10">
        <v>1.67018</v>
      </c>
      <c r="I572" s="26"/>
      <c r="J572" s="27">
        <f t="shared" si="16"/>
        <v>3.5706614947611008</v>
      </c>
      <c r="K572" s="27">
        <f t="shared" si="17"/>
        <v>1.1811074195429002E-2</v>
      </c>
    </row>
    <row r="573" spans="1:11" x14ac:dyDescent="0.25">
      <c r="A573" s="24" t="s">
        <v>85</v>
      </c>
      <c r="B573" s="10" t="s">
        <v>86</v>
      </c>
      <c r="C573" s="24" t="s">
        <v>87</v>
      </c>
      <c r="D573" s="25">
        <v>5610</v>
      </c>
      <c r="E573" s="10">
        <v>4.01816</v>
      </c>
      <c r="F573" s="10">
        <v>3.6513399999999998</v>
      </c>
      <c r="G573" s="10">
        <v>1.1630400000000001</v>
      </c>
      <c r="H573" s="10">
        <v>0.98350700000000002</v>
      </c>
      <c r="I573" s="26"/>
      <c r="J573" s="27">
        <f t="shared" si="16"/>
        <v>3.572947622390751</v>
      </c>
      <c r="K573" s="27">
        <f t="shared" si="17"/>
        <v>1.6705539274588153E-2</v>
      </c>
    </row>
    <row r="574" spans="1:11" x14ac:dyDescent="0.25">
      <c r="A574" s="24" t="s">
        <v>1236</v>
      </c>
      <c r="B574" s="10" t="s">
        <v>388</v>
      </c>
      <c r="C574" s="24" t="s">
        <v>389</v>
      </c>
      <c r="D574" s="25">
        <v>2740</v>
      </c>
      <c r="E574" s="10">
        <v>4.0301900000000002</v>
      </c>
      <c r="F574" s="10">
        <v>3.61598</v>
      </c>
      <c r="G574" s="10">
        <v>0.99775800000000003</v>
      </c>
      <c r="H574" s="10">
        <v>1.13348</v>
      </c>
      <c r="I574" s="26"/>
      <c r="J574" s="27">
        <f t="shared" si="16"/>
        <v>3.5876659481484467</v>
      </c>
      <c r="K574" s="27">
        <f t="shared" si="17"/>
        <v>3.0928855356408883E-2</v>
      </c>
    </row>
    <row r="575" spans="1:11" x14ac:dyDescent="0.25">
      <c r="A575" s="24" t="s">
        <v>1815</v>
      </c>
      <c r="B575" s="10" t="s">
        <v>1185</v>
      </c>
      <c r="C575" s="24" t="s">
        <v>1186</v>
      </c>
      <c r="D575" s="25">
        <v>3518</v>
      </c>
      <c r="E575" s="10">
        <v>12.9329</v>
      </c>
      <c r="F575" s="10">
        <v>12.435499999999999</v>
      </c>
      <c r="G575" s="10">
        <v>3.2215699999999998</v>
      </c>
      <c r="H575" s="10">
        <v>3.8331</v>
      </c>
      <c r="I575" s="26"/>
      <c r="J575" s="27">
        <f t="shared" si="16"/>
        <v>3.5959725968755452</v>
      </c>
      <c r="K575" s="27">
        <f t="shared" si="17"/>
        <v>2.2561766038356355E-3</v>
      </c>
    </row>
    <row r="576" spans="1:11" x14ac:dyDescent="0.25">
      <c r="A576" s="24" t="s">
        <v>683</v>
      </c>
      <c r="B576" s="10" t="s">
        <v>684</v>
      </c>
      <c r="C576" s="24" t="s">
        <v>685</v>
      </c>
      <c r="D576" s="25">
        <v>2373</v>
      </c>
      <c r="E576" s="10">
        <v>1.74532</v>
      </c>
      <c r="F576" s="10">
        <v>1.48804</v>
      </c>
      <c r="G576" s="10">
        <v>0.49033399999999999</v>
      </c>
      <c r="H576" s="10">
        <v>0.39585799999999999</v>
      </c>
      <c r="I576" s="26"/>
      <c r="J576" s="27">
        <f t="shared" si="16"/>
        <v>3.6485998519508192</v>
      </c>
      <c r="K576" s="27">
        <f t="shared" si="17"/>
        <v>4.4938235573561115E-2</v>
      </c>
    </row>
    <row r="577" spans="1:11" x14ac:dyDescent="0.25">
      <c r="A577" s="24" t="s">
        <v>65</v>
      </c>
      <c r="B577" s="10" t="s">
        <v>66</v>
      </c>
      <c r="C577" s="24" t="s">
        <v>67</v>
      </c>
      <c r="D577" s="25">
        <v>2805</v>
      </c>
      <c r="E577" s="10">
        <v>114.27500000000001</v>
      </c>
      <c r="F577" s="10">
        <v>106.155</v>
      </c>
      <c r="G577" s="10">
        <v>27.6004</v>
      </c>
      <c r="H577" s="10">
        <v>32.680999999999997</v>
      </c>
      <c r="I577" s="26"/>
      <c r="J577" s="27">
        <f t="shared" si="16"/>
        <v>3.6566834877756658</v>
      </c>
      <c r="K577" s="27">
        <f t="shared" si="17"/>
        <v>7.2656650021744101E-3</v>
      </c>
    </row>
    <row r="578" spans="1:11" x14ac:dyDescent="0.25">
      <c r="A578" s="24" t="s">
        <v>68</v>
      </c>
      <c r="B578" s="10" t="s">
        <v>69</v>
      </c>
      <c r="C578" s="24" t="s">
        <v>70</v>
      </c>
      <c r="D578" s="25">
        <v>4653</v>
      </c>
      <c r="E578" s="10">
        <v>9.6394199999999994</v>
      </c>
      <c r="F578" s="10">
        <v>9.0413300000000003</v>
      </c>
      <c r="G578" s="10">
        <v>1.9419900000000001</v>
      </c>
      <c r="H578" s="10">
        <v>3.10263</v>
      </c>
      <c r="I578" s="26"/>
      <c r="J578" s="27">
        <f t="shared" ref="J578:J641" si="18">AVERAGE(E578:F578)/AVERAGE(G578:H578)</f>
        <v>3.7031035043273821</v>
      </c>
      <c r="K578" s="27">
        <f t="shared" ref="K578:K641" si="19">_xlfn.T.TEST(E578:F578,G578:H578,2,3)</f>
        <v>2.234632189519839E-2</v>
      </c>
    </row>
    <row r="579" spans="1:11" x14ac:dyDescent="0.25">
      <c r="A579" s="24" t="s">
        <v>905</v>
      </c>
      <c r="B579" s="10" t="s">
        <v>903</v>
      </c>
      <c r="C579" s="24" t="s">
        <v>904</v>
      </c>
      <c r="D579" s="25">
        <v>1771</v>
      </c>
      <c r="E579" s="10">
        <v>2.7678699999999998</v>
      </c>
      <c r="F579" s="10">
        <v>2.28918</v>
      </c>
      <c r="G579" s="10">
        <v>0.82997600000000005</v>
      </c>
      <c r="H579" s="10">
        <v>0.52212599999999998</v>
      </c>
      <c r="I579" s="26"/>
      <c r="J579" s="27">
        <f t="shared" si="18"/>
        <v>3.7401394273508957</v>
      </c>
      <c r="K579" s="27">
        <f t="shared" si="19"/>
        <v>3.3429409027337813E-2</v>
      </c>
    </row>
    <row r="580" spans="1:11" x14ac:dyDescent="0.25">
      <c r="A580" s="24" t="s">
        <v>2576</v>
      </c>
      <c r="B580" s="10" t="s">
        <v>2577</v>
      </c>
      <c r="C580" s="24" t="s">
        <v>2578</v>
      </c>
      <c r="D580" s="25">
        <v>9113</v>
      </c>
      <c r="E580" s="10">
        <v>2.6135899999999999</v>
      </c>
      <c r="F580" s="10">
        <v>2.5741200000000002</v>
      </c>
      <c r="G580" s="10">
        <v>0.63200100000000003</v>
      </c>
      <c r="H580" s="10">
        <v>0.75248000000000004</v>
      </c>
      <c r="I580" s="26"/>
      <c r="J580" s="27">
        <f t="shared" si="18"/>
        <v>3.7470431157957385</v>
      </c>
      <c r="K580" s="27">
        <f t="shared" si="19"/>
        <v>1.089089153182126E-2</v>
      </c>
    </row>
    <row r="581" spans="1:11" x14ac:dyDescent="0.25">
      <c r="A581" s="24" t="s">
        <v>666</v>
      </c>
      <c r="B581" s="10" t="s">
        <v>667</v>
      </c>
      <c r="C581" s="24" t="s">
        <v>668</v>
      </c>
      <c r="D581" s="25">
        <v>3898</v>
      </c>
      <c r="E581" s="10">
        <v>2.97844</v>
      </c>
      <c r="F581" s="10">
        <v>2.6645400000000001</v>
      </c>
      <c r="G581" s="10">
        <v>0.66736499999999999</v>
      </c>
      <c r="H581" s="10">
        <v>0.81786999999999999</v>
      </c>
      <c r="I581" s="26"/>
      <c r="J581" s="27">
        <f t="shared" si="18"/>
        <v>3.7993852824637182</v>
      </c>
      <c r="K581" s="27">
        <f t="shared" si="19"/>
        <v>2.06696776811277E-2</v>
      </c>
    </row>
    <row r="582" spans="1:11" x14ac:dyDescent="0.25">
      <c r="A582" s="24" t="s">
        <v>107</v>
      </c>
      <c r="B582" s="10" t="s">
        <v>108</v>
      </c>
      <c r="C582" s="24" t="s">
        <v>109</v>
      </c>
      <c r="D582" s="25">
        <v>958</v>
      </c>
      <c r="E582" s="10">
        <v>197.99600000000001</v>
      </c>
      <c r="F582" s="10">
        <v>194.922</v>
      </c>
      <c r="G582" s="10">
        <v>43.476799999999997</v>
      </c>
      <c r="H582" s="10">
        <v>58.207000000000001</v>
      </c>
      <c r="I582" s="26"/>
      <c r="J582" s="27">
        <f t="shared" si="18"/>
        <v>3.864116014547057</v>
      </c>
      <c r="K582" s="27">
        <f t="shared" si="19"/>
        <v>2.5890857502742948E-2</v>
      </c>
    </row>
    <row r="583" spans="1:11" x14ac:dyDescent="0.25">
      <c r="A583" s="24" t="s">
        <v>2226</v>
      </c>
      <c r="B583" s="10" t="s">
        <v>2227</v>
      </c>
      <c r="C583" s="24" t="s">
        <v>2228</v>
      </c>
      <c r="D583" s="25">
        <v>3837</v>
      </c>
      <c r="E583" s="10">
        <v>9.2457200000000004</v>
      </c>
      <c r="F583" s="10">
        <v>10.4458</v>
      </c>
      <c r="G583" s="10">
        <v>2.7380100000000001</v>
      </c>
      <c r="H583" s="10">
        <v>2.3542999999999998</v>
      </c>
      <c r="I583" s="26"/>
      <c r="J583" s="27">
        <f t="shared" si="18"/>
        <v>3.8669130512478627</v>
      </c>
      <c r="K583" s="27">
        <f t="shared" si="19"/>
        <v>3.512496357702382E-2</v>
      </c>
    </row>
    <row r="584" spans="1:11" x14ac:dyDescent="0.25">
      <c r="A584" s="24" t="s">
        <v>2727</v>
      </c>
      <c r="B584" s="10" t="s">
        <v>2728</v>
      </c>
      <c r="C584" s="24" t="s">
        <v>2729</v>
      </c>
      <c r="D584" s="25">
        <v>5481</v>
      </c>
      <c r="E584" s="10">
        <v>6.4347700000000003</v>
      </c>
      <c r="F584" s="10">
        <v>6.5734199999999996</v>
      </c>
      <c r="G584" s="10">
        <v>1.7628999999999999</v>
      </c>
      <c r="H584" s="10">
        <v>1.59894</v>
      </c>
      <c r="I584" s="26"/>
      <c r="J584" s="27">
        <f t="shared" si="18"/>
        <v>3.869366180425005</v>
      </c>
      <c r="K584" s="27">
        <f t="shared" si="19"/>
        <v>5.8674141047384014E-4</v>
      </c>
    </row>
    <row r="585" spans="1:11" x14ac:dyDescent="0.25">
      <c r="A585" s="24" t="s">
        <v>1023</v>
      </c>
      <c r="B585" s="10" t="s">
        <v>1024</v>
      </c>
      <c r="C585" s="24" t="s">
        <v>1025</v>
      </c>
      <c r="D585" s="25">
        <v>691</v>
      </c>
      <c r="E585" s="10">
        <v>11.721399999999999</v>
      </c>
      <c r="F585" s="10">
        <v>11.092000000000001</v>
      </c>
      <c r="G585" s="10">
        <v>2.63341</v>
      </c>
      <c r="H585" s="10">
        <v>3.2548400000000002</v>
      </c>
      <c r="I585" s="26"/>
      <c r="J585" s="27">
        <f t="shared" si="18"/>
        <v>3.874393920095105</v>
      </c>
      <c r="K585" s="27">
        <f t="shared" si="19"/>
        <v>2.7218816649315423E-3</v>
      </c>
    </row>
    <row r="586" spans="1:11" x14ac:dyDescent="0.25">
      <c r="A586" s="24" t="s">
        <v>2638</v>
      </c>
      <c r="B586" s="15">
        <v>38961</v>
      </c>
      <c r="C586" s="24" t="s">
        <v>2055</v>
      </c>
      <c r="D586" s="25">
        <v>4696</v>
      </c>
      <c r="E586" s="10">
        <v>2.6197300000000001</v>
      </c>
      <c r="F586" s="10">
        <v>2.7813699999999999</v>
      </c>
      <c r="G586" s="10">
        <v>0.62917000000000001</v>
      </c>
      <c r="H586" s="10">
        <v>0.76162200000000002</v>
      </c>
      <c r="I586" s="26"/>
      <c r="J586" s="27">
        <f t="shared" si="18"/>
        <v>3.883470713090095</v>
      </c>
      <c r="K586" s="27">
        <f t="shared" si="19"/>
        <v>3.2132929783330118E-3</v>
      </c>
    </row>
    <row r="587" spans="1:11" x14ac:dyDescent="0.25">
      <c r="A587" s="24" t="s">
        <v>2851</v>
      </c>
      <c r="B587" s="10" t="s">
        <v>2110</v>
      </c>
      <c r="C587" s="24" t="s">
        <v>2852</v>
      </c>
      <c r="D587" s="25">
        <v>1302</v>
      </c>
      <c r="E587" s="10">
        <v>17.019600000000001</v>
      </c>
      <c r="F587" s="10">
        <v>16.337299999999999</v>
      </c>
      <c r="G587" s="10">
        <v>3.6180099999999999</v>
      </c>
      <c r="H587" s="10">
        <v>4.9625500000000002</v>
      </c>
      <c r="I587" s="26"/>
      <c r="J587" s="27">
        <f t="shared" si="18"/>
        <v>3.8874968533522281</v>
      </c>
      <c r="K587" s="27">
        <f t="shared" si="19"/>
        <v>1.1746550521083395E-2</v>
      </c>
    </row>
    <row r="588" spans="1:11" x14ac:dyDescent="0.25">
      <c r="A588" s="24" t="s">
        <v>1780</v>
      </c>
      <c r="B588" s="10" t="s">
        <v>268</v>
      </c>
      <c r="C588" s="24" t="s">
        <v>270</v>
      </c>
      <c r="D588" s="25">
        <v>1111</v>
      </c>
      <c r="E588" s="10">
        <v>1.26163</v>
      </c>
      <c r="F588" s="10">
        <v>1.4345699999999999</v>
      </c>
      <c r="G588" s="10">
        <v>0.22006899999999999</v>
      </c>
      <c r="H588" s="10">
        <v>0.46521000000000001</v>
      </c>
      <c r="I588" s="26"/>
      <c r="J588" s="27">
        <f t="shared" si="18"/>
        <v>3.9344558931471711</v>
      </c>
      <c r="K588" s="27">
        <f t="shared" si="19"/>
        <v>2.8108750820929274E-2</v>
      </c>
    </row>
    <row r="589" spans="1:11" x14ac:dyDescent="0.25">
      <c r="A589" s="24" t="s">
        <v>2413</v>
      </c>
      <c r="B589" s="10" t="s">
        <v>2414</v>
      </c>
      <c r="C589" s="24" t="s">
        <v>2415</v>
      </c>
      <c r="D589" s="25">
        <v>1422</v>
      </c>
      <c r="E589" s="10">
        <v>2.92137</v>
      </c>
      <c r="F589" s="10">
        <v>3.0727600000000002</v>
      </c>
      <c r="G589" s="10">
        <v>0.85763</v>
      </c>
      <c r="H589" s="10">
        <v>0.64601299999999995</v>
      </c>
      <c r="I589" s="26"/>
      <c r="J589" s="27">
        <f t="shared" si="18"/>
        <v>3.986405017680394</v>
      </c>
      <c r="K589" s="27">
        <f t="shared" si="19"/>
        <v>5.0918478990335646E-3</v>
      </c>
    </row>
    <row r="590" spans="1:11" x14ac:dyDescent="0.25">
      <c r="A590" s="24" t="s">
        <v>2697</v>
      </c>
      <c r="B590" s="10" t="s">
        <v>734</v>
      </c>
      <c r="C590" s="24" t="s">
        <v>2698</v>
      </c>
      <c r="D590" s="25">
        <v>4840</v>
      </c>
      <c r="E590" s="10">
        <v>7.75739</v>
      </c>
      <c r="F590" s="10">
        <v>7.7754300000000001</v>
      </c>
      <c r="G590" s="10">
        <v>1.8420099999999999</v>
      </c>
      <c r="H590" s="10">
        <v>2.03728</v>
      </c>
      <c r="I590" s="26"/>
      <c r="J590" s="27">
        <f t="shared" si="18"/>
        <v>4.0040368211708843</v>
      </c>
      <c r="K590" s="27">
        <f t="shared" si="19"/>
        <v>1.0024345547799239E-2</v>
      </c>
    </row>
    <row r="591" spans="1:11" x14ac:dyDescent="0.25">
      <c r="A591" s="24" t="s">
        <v>2961</v>
      </c>
      <c r="B591" s="10" t="s">
        <v>2314</v>
      </c>
      <c r="C591" s="24" t="s">
        <v>2315</v>
      </c>
      <c r="D591" s="25">
        <v>2839</v>
      </c>
      <c r="E591" s="10">
        <v>4.5499400000000003</v>
      </c>
      <c r="F591" s="10">
        <v>4.1446699999999996</v>
      </c>
      <c r="G591" s="10">
        <v>1.20478</v>
      </c>
      <c r="H591" s="10">
        <v>0.94833999999999996</v>
      </c>
      <c r="I591" s="26"/>
      <c r="J591" s="27">
        <f t="shared" si="18"/>
        <v>4.0381446459091928</v>
      </c>
      <c r="K591" s="27">
        <f t="shared" si="19"/>
        <v>9.9724611527350279E-3</v>
      </c>
    </row>
    <row r="592" spans="1:11" x14ac:dyDescent="0.25">
      <c r="A592" s="24" t="s">
        <v>2782</v>
      </c>
      <c r="B592" s="10" t="s">
        <v>222</v>
      </c>
      <c r="C592" s="24" t="s">
        <v>223</v>
      </c>
      <c r="D592" s="25">
        <v>2823</v>
      </c>
      <c r="E592" s="10">
        <v>1.06945</v>
      </c>
      <c r="F592" s="10">
        <v>1.1428499999999999</v>
      </c>
      <c r="G592" s="10">
        <v>0.37038100000000002</v>
      </c>
      <c r="H592" s="10">
        <v>0.176649</v>
      </c>
      <c r="I592" s="26"/>
      <c r="J592" s="27">
        <f t="shared" si="18"/>
        <v>4.0442023289399121</v>
      </c>
      <c r="K592" s="27">
        <f t="shared" si="19"/>
        <v>4.7266001926924074E-2</v>
      </c>
    </row>
    <row r="593" spans="1:11" x14ac:dyDescent="0.25">
      <c r="A593" s="24" t="s">
        <v>3035</v>
      </c>
      <c r="B593" s="10" t="s">
        <v>1150</v>
      </c>
      <c r="C593" s="24" t="s">
        <v>3036</v>
      </c>
      <c r="D593" s="25">
        <v>2468</v>
      </c>
      <c r="E593" s="10">
        <v>8.6985899999999994</v>
      </c>
      <c r="F593" s="10">
        <v>8.37364</v>
      </c>
      <c r="G593" s="10">
        <v>2.2583099999999998</v>
      </c>
      <c r="H593" s="10">
        <v>1.89283</v>
      </c>
      <c r="I593" s="26"/>
      <c r="J593" s="27">
        <f t="shared" si="18"/>
        <v>4.1126606185288859</v>
      </c>
      <c r="K593" s="27">
        <f t="shared" si="19"/>
        <v>1.5345899570116573E-3</v>
      </c>
    </row>
    <row r="594" spans="1:11" x14ac:dyDescent="0.25">
      <c r="A594" s="24" t="s">
        <v>3054</v>
      </c>
      <c r="B594" s="10" t="s">
        <v>3055</v>
      </c>
      <c r="C594" s="24" t="s">
        <v>3056</v>
      </c>
      <c r="D594" s="25">
        <v>890</v>
      </c>
      <c r="E594" s="10">
        <v>3.6381000000000001</v>
      </c>
      <c r="F594" s="10">
        <v>4.0480700000000001</v>
      </c>
      <c r="G594" s="10">
        <v>1.0712699999999999</v>
      </c>
      <c r="H594" s="10">
        <v>0.75912000000000002</v>
      </c>
      <c r="I594" s="26"/>
      <c r="J594" s="27">
        <f t="shared" si="18"/>
        <v>4.199197985128853</v>
      </c>
      <c r="K594" s="27">
        <f t="shared" si="19"/>
        <v>9.7247258046557726E-3</v>
      </c>
    </row>
    <row r="595" spans="1:11" x14ac:dyDescent="0.25">
      <c r="A595" s="24" t="s">
        <v>2410</v>
      </c>
      <c r="B595" s="10" t="s">
        <v>2411</v>
      </c>
      <c r="C595" s="24" t="s">
        <v>2412</v>
      </c>
      <c r="D595" s="25">
        <v>5722</v>
      </c>
      <c r="E595" s="10">
        <v>2.53728</v>
      </c>
      <c r="F595" s="10">
        <v>2.3827699999999998</v>
      </c>
      <c r="G595" s="10">
        <v>0.51586200000000004</v>
      </c>
      <c r="H595" s="10">
        <v>0.64635299999999996</v>
      </c>
      <c r="I595" s="26"/>
      <c r="J595" s="27">
        <f t="shared" si="18"/>
        <v>4.2333389261023129</v>
      </c>
      <c r="K595" s="27">
        <f t="shared" si="19"/>
        <v>3.2658220802454199E-3</v>
      </c>
    </row>
    <row r="596" spans="1:11" x14ac:dyDescent="0.25">
      <c r="A596" s="24" t="s">
        <v>209</v>
      </c>
      <c r="B596" s="10" t="s">
        <v>208</v>
      </c>
      <c r="C596" s="24" t="s">
        <v>210</v>
      </c>
      <c r="D596" s="25">
        <v>956</v>
      </c>
      <c r="E596" s="10">
        <v>50.018999999999998</v>
      </c>
      <c r="F596" s="10">
        <v>47.475900000000003</v>
      </c>
      <c r="G596" s="10">
        <v>10.959899999999999</v>
      </c>
      <c r="H596" s="10">
        <v>12.054</v>
      </c>
      <c r="I596" s="26"/>
      <c r="J596" s="27">
        <f t="shared" si="18"/>
        <v>4.2363484676651941</v>
      </c>
      <c r="K596" s="27">
        <f t="shared" si="19"/>
        <v>8.1061220293326425E-3</v>
      </c>
    </row>
    <row r="597" spans="1:11" x14ac:dyDescent="0.25">
      <c r="A597" s="24" t="s">
        <v>1517</v>
      </c>
      <c r="B597" s="10" t="s">
        <v>1518</v>
      </c>
      <c r="C597" s="24" t="s">
        <v>1519</v>
      </c>
      <c r="D597" s="25">
        <v>4180</v>
      </c>
      <c r="E597" s="10">
        <v>38.945999999999998</v>
      </c>
      <c r="F597" s="10">
        <v>41.528100000000002</v>
      </c>
      <c r="G597" s="10">
        <v>7.8830600000000004</v>
      </c>
      <c r="H597" s="10">
        <v>10.6065</v>
      </c>
      <c r="I597" s="26"/>
      <c r="J597" s="27">
        <f t="shared" si="18"/>
        <v>4.3524075207847019</v>
      </c>
      <c r="K597" s="27">
        <f t="shared" si="19"/>
        <v>3.69052654758459E-3</v>
      </c>
    </row>
    <row r="598" spans="1:11" x14ac:dyDescent="0.25">
      <c r="A598" s="24" t="s">
        <v>2321</v>
      </c>
      <c r="B598" s="10" t="s">
        <v>2322</v>
      </c>
      <c r="C598" s="24" t="s">
        <v>2323</v>
      </c>
      <c r="D598" s="25">
        <v>1895</v>
      </c>
      <c r="E598" s="10">
        <v>1.1371</v>
      </c>
      <c r="F598" s="10">
        <v>1.1251100000000001</v>
      </c>
      <c r="G598" s="10">
        <v>0.20347999999999999</v>
      </c>
      <c r="H598" s="10">
        <v>0.31246499999999999</v>
      </c>
      <c r="I598" s="26"/>
      <c r="J598" s="27">
        <f t="shared" si="18"/>
        <v>4.3845952572464117</v>
      </c>
      <c r="K598" s="27">
        <f t="shared" si="19"/>
        <v>3.7511939461374745E-2</v>
      </c>
    </row>
    <row r="599" spans="1:11" x14ac:dyDescent="0.25">
      <c r="A599" s="24" t="s">
        <v>1485</v>
      </c>
      <c r="B599" s="10" t="s">
        <v>1486</v>
      </c>
      <c r="C599" s="24" t="s">
        <v>1487</v>
      </c>
      <c r="D599" s="25">
        <v>6930</v>
      </c>
      <c r="E599" s="10">
        <v>1.91855</v>
      </c>
      <c r="F599" s="10">
        <v>1.78285</v>
      </c>
      <c r="G599" s="10">
        <v>0.46862300000000001</v>
      </c>
      <c r="H599" s="10">
        <v>0.36882100000000001</v>
      </c>
      <c r="I599" s="26"/>
      <c r="J599" s="27">
        <f t="shared" si="18"/>
        <v>4.4198776276383853</v>
      </c>
      <c r="K599" s="27">
        <f t="shared" si="19"/>
        <v>4.9366019821071713E-3</v>
      </c>
    </row>
    <row r="600" spans="1:11" x14ac:dyDescent="0.25">
      <c r="A600" s="24" t="s">
        <v>1725</v>
      </c>
      <c r="B600" s="10" t="s">
        <v>242</v>
      </c>
      <c r="C600" s="24" t="s">
        <v>243</v>
      </c>
      <c r="D600" s="25">
        <v>2447</v>
      </c>
      <c r="E600" s="10">
        <v>1.69055</v>
      </c>
      <c r="F600" s="10">
        <v>1.6055299999999999</v>
      </c>
      <c r="G600" s="10">
        <v>0.46352900000000002</v>
      </c>
      <c r="H600" s="10">
        <v>0.28207599999999999</v>
      </c>
      <c r="I600" s="26"/>
      <c r="J600" s="27">
        <f t="shared" si="18"/>
        <v>4.4206785093984076</v>
      </c>
      <c r="K600" s="27">
        <f t="shared" si="19"/>
        <v>1.9601528653445246E-2</v>
      </c>
    </row>
    <row r="601" spans="1:11" x14ac:dyDescent="0.25">
      <c r="A601" s="24" t="s">
        <v>794</v>
      </c>
      <c r="B601" s="10" t="s">
        <v>795</v>
      </c>
      <c r="C601" s="24" t="s">
        <v>796</v>
      </c>
      <c r="D601" s="25">
        <v>4502</v>
      </c>
      <c r="E601" s="10">
        <v>1.8578699999999999</v>
      </c>
      <c r="F601" s="10">
        <v>2.1354500000000001</v>
      </c>
      <c r="G601" s="10">
        <v>0.27128799999999997</v>
      </c>
      <c r="H601" s="10">
        <v>0.63007500000000005</v>
      </c>
      <c r="I601" s="26"/>
      <c r="J601" s="27">
        <f t="shared" si="18"/>
        <v>4.4303127596761787</v>
      </c>
      <c r="K601" s="27">
        <f t="shared" si="19"/>
        <v>2.4384305576654101E-2</v>
      </c>
    </row>
    <row r="602" spans="1:11" x14ac:dyDescent="0.25">
      <c r="A602" s="24" t="s">
        <v>1456</v>
      </c>
      <c r="B602" s="10" t="s">
        <v>1457</v>
      </c>
      <c r="C602" s="24" t="s">
        <v>1458</v>
      </c>
      <c r="D602" s="25">
        <v>2175</v>
      </c>
      <c r="E602" s="10">
        <v>23.535499999999999</v>
      </c>
      <c r="F602" s="10">
        <v>24.235399999999998</v>
      </c>
      <c r="G602" s="10">
        <v>6.0941999999999998</v>
      </c>
      <c r="H602" s="10">
        <v>4.5908100000000003</v>
      </c>
      <c r="I602" s="26"/>
      <c r="J602" s="27">
        <f t="shared" si="18"/>
        <v>4.4708334386210211</v>
      </c>
      <c r="K602" s="27">
        <f t="shared" si="19"/>
        <v>8.9522072922789894E-3</v>
      </c>
    </row>
    <row r="603" spans="1:11" x14ac:dyDescent="0.25">
      <c r="A603" s="24" t="s">
        <v>2571</v>
      </c>
      <c r="B603" s="10" t="s">
        <v>945</v>
      </c>
      <c r="C603" s="24" t="s">
        <v>946</v>
      </c>
      <c r="D603" s="25">
        <v>5592</v>
      </c>
      <c r="E603" s="10">
        <v>3.0971899999999999</v>
      </c>
      <c r="F603" s="10">
        <v>3.6736300000000002</v>
      </c>
      <c r="G603" s="10">
        <v>0.58202699999999996</v>
      </c>
      <c r="H603" s="10">
        <v>0.89078299999999999</v>
      </c>
      <c r="I603" s="26"/>
      <c r="J603" s="27">
        <f t="shared" si="18"/>
        <v>4.5972121319111094</v>
      </c>
      <c r="K603" s="27">
        <f t="shared" si="19"/>
        <v>3.0752271065650642E-2</v>
      </c>
    </row>
    <row r="604" spans="1:11" x14ac:dyDescent="0.25">
      <c r="A604" s="24" t="s">
        <v>1232</v>
      </c>
      <c r="B604" s="10" t="s">
        <v>1230</v>
      </c>
      <c r="C604" s="24" t="s">
        <v>1231</v>
      </c>
      <c r="D604" s="25">
        <v>2368</v>
      </c>
      <c r="E604" s="10">
        <v>1.7355100000000001</v>
      </c>
      <c r="F604" s="10">
        <v>1.6580600000000001</v>
      </c>
      <c r="G604" s="10">
        <v>0.470806</v>
      </c>
      <c r="H604" s="10">
        <v>0.25244299999999997</v>
      </c>
      <c r="I604" s="26"/>
      <c r="J604" s="27">
        <f t="shared" si="18"/>
        <v>4.6921184820165669</v>
      </c>
      <c r="K604" s="27">
        <f t="shared" si="19"/>
        <v>3.2109527645631165E-2</v>
      </c>
    </row>
    <row r="605" spans="1:11" x14ac:dyDescent="0.25">
      <c r="A605" s="24" t="s">
        <v>1790</v>
      </c>
      <c r="B605" s="10" t="s">
        <v>1791</v>
      </c>
      <c r="C605" s="24" t="s">
        <v>1792</v>
      </c>
      <c r="D605" s="25">
        <v>1137</v>
      </c>
      <c r="E605" s="10">
        <v>2.3185199999999999</v>
      </c>
      <c r="F605" s="10">
        <v>2.0391699999999999</v>
      </c>
      <c r="G605" s="10">
        <v>0.50289600000000001</v>
      </c>
      <c r="H605" s="10">
        <v>0.42473899999999998</v>
      </c>
      <c r="I605" s="26"/>
      <c r="J605" s="27">
        <f t="shared" si="18"/>
        <v>4.6976343065968837</v>
      </c>
      <c r="K605" s="27">
        <f t="shared" si="19"/>
        <v>3.794817168218792E-2</v>
      </c>
    </row>
    <row r="606" spans="1:11" x14ac:dyDescent="0.25">
      <c r="A606" s="24" t="s">
        <v>927</v>
      </c>
      <c r="B606" s="10" t="s">
        <v>240</v>
      </c>
      <c r="C606" s="24" t="s">
        <v>928</v>
      </c>
      <c r="D606" s="25">
        <v>3864</v>
      </c>
      <c r="E606" s="10">
        <v>34.7226</v>
      </c>
      <c r="F606" s="10">
        <v>34.652299999999997</v>
      </c>
      <c r="G606" s="10">
        <v>7.4743199999999996</v>
      </c>
      <c r="H606" s="10">
        <v>7.2254399999999999</v>
      </c>
      <c r="I606" s="26"/>
      <c r="J606" s="27">
        <f t="shared" si="18"/>
        <v>4.7194580047565404</v>
      </c>
      <c r="K606" s="27">
        <f t="shared" si="19"/>
        <v>1.3392917999609053E-3</v>
      </c>
    </row>
    <row r="607" spans="1:11" x14ac:dyDescent="0.25">
      <c r="A607" s="24" t="s">
        <v>1497</v>
      </c>
      <c r="B607" s="10" t="s">
        <v>823</v>
      </c>
      <c r="C607" s="24" t="s">
        <v>824</v>
      </c>
      <c r="D607" s="25">
        <v>2048</v>
      </c>
      <c r="E607" s="10">
        <v>15.6005</v>
      </c>
      <c r="F607" s="10">
        <v>14.9183</v>
      </c>
      <c r="G607" s="10">
        <v>2.95153</v>
      </c>
      <c r="H607" s="10">
        <v>3.4878399999999998</v>
      </c>
      <c r="I607" s="26"/>
      <c r="J607" s="27">
        <f t="shared" si="18"/>
        <v>4.7394077370922929</v>
      </c>
      <c r="K607" s="27">
        <f t="shared" si="19"/>
        <v>1.7217646331792868E-3</v>
      </c>
    </row>
    <row r="608" spans="1:11" x14ac:dyDescent="0.25">
      <c r="A608" s="24" t="s">
        <v>1379</v>
      </c>
      <c r="B608" s="10" t="s">
        <v>1380</v>
      </c>
      <c r="C608" s="24" t="s">
        <v>1381</v>
      </c>
      <c r="D608" s="25">
        <v>3395</v>
      </c>
      <c r="E608" s="10">
        <v>0.99802900000000005</v>
      </c>
      <c r="F608" s="10">
        <v>1.0540499999999999</v>
      </c>
      <c r="G608" s="10">
        <v>0.225462</v>
      </c>
      <c r="H608" s="10">
        <v>0.196632</v>
      </c>
      <c r="I608" s="26"/>
      <c r="J608" s="27">
        <f t="shared" si="18"/>
        <v>4.861663515709771</v>
      </c>
      <c r="K608" s="27">
        <f t="shared" si="19"/>
        <v>5.8053260145202353E-3</v>
      </c>
    </row>
    <row r="609" spans="1:11" x14ac:dyDescent="0.25">
      <c r="A609" s="24" t="s">
        <v>1441</v>
      </c>
      <c r="B609" s="12" t="s">
        <v>1442</v>
      </c>
      <c r="C609" s="24" t="s">
        <v>1443</v>
      </c>
      <c r="D609" s="25">
        <v>1168</v>
      </c>
      <c r="E609" s="10">
        <v>5.4904400000000004</v>
      </c>
      <c r="F609" s="10">
        <v>4.3642399999999997</v>
      </c>
      <c r="G609" s="10">
        <v>1.3033399999999999</v>
      </c>
      <c r="H609" s="10">
        <v>0.66229700000000002</v>
      </c>
      <c r="I609" s="26"/>
      <c r="J609" s="27">
        <f t="shared" si="18"/>
        <v>5.0134790910020515</v>
      </c>
      <c r="K609" s="27">
        <f t="shared" si="19"/>
        <v>4.3721874806700659E-2</v>
      </c>
    </row>
    <row r="610" spans="1:11" x14ac:dyDescent="0.25">
      <c r="A610" s="24" t="s">
        <v>442</v>
      </c>
      <c r="B610" s="12" t="s">
        <v>443</v>
      </c>
      <c r="C610" s="24" t="s">
        <v>444</v>
      </c>
      <c r="D610" s="25">
        <v>5817</v>
      </c>
      <c r="E610" s="10">
        <v>133.262</v>
      </c>
      <c r="F610" s="10">
        <v>124.378</v>
      </c>
      <c r="G610" s="10">
        <v>29.860099999999999</v>
      </c>
      <c r="H610" s="10">
        <v>20.532499999999999</v>
      </c>
      <c r="I610" s="26"/>
      <c r="J610" s="27">
        <f t="shared" si="18"/>
        <v>5.112655429567039</v>
      </c>
      <c r="K610" s="27">
        <f t="shared" si="19"/>
        <v>3.8798644181342466E-3</v>
      </c>
    </row>
    <row r="611" spans="1:11" x14ac:dyDescent="0.25">
      <c r="A611" s="24" t="s">
        <v>1645</v>
      </c>
      <c r="B611" s="12" t="s">
        <v>244</v>
      </c>
      <c r="C611" s="24" t="s">
        <v>245</v>
      </c>
      <c r="D611" s="25">
        <v>1489</v>
      </c>
      <c r="E611" s="10">
        <v>270.52699999999999</v>
      </c>
      <c r="F611" s="10">
        <v>250.172</v>
      </c>
      <c r="G611" s="10">
        <v>54.415700000000001</v>
      </c>
      <c r="H611" s="10">
        <v>44.091900000000003</v>
      </c>
      <c r="I611" s="26"/>
      <c r="J611" s="27">
        <f t="shared" si="18"/>
        <v>5.2858764196874146</v>
      </c>
      <c r="K611" s="27">
        <f t="shared" si="19"/>
        <v>9.8719054289944028E-3</v>
      </c>
    </row>
    <row r="612" spans="1:11" x14ac:dyDescent="0.25">
      <c r="A612" s="24" t="s">
        <v>1073</v>
      </c>
      <c r="B612" s="12" t="s">
        <v>1072</v>
      </c>
      <c r="C612" s="24" t="s">
        <v>1074</v>
      </c>
      <c r="D612" s="25">
        <v>4210</v>
      </c>
      <c r="E612" s="10">
        <v>3.12635</v>
      </c>
      <c r="F612" s="10">
        <v>3.4523600000000001</v>
      </c>
      <c r="G612" s="10">
        <v>0.64239800000000002</v>
      </c>
      <c r="H612" s="10">
        <v>0.60217299999999996</v>
      </c>
      <c r="I612" s="26"/>
      <c r="J612" s="27">
        <f t="shared" si="18"/>
        <v>5.2859258330782248</v>
      </c>
      <c r="K612" s="27">
        <f t="shared" si="19"/>
        <v>3.6189346382875368E-2</v>
      </c>
    </row>
    <row r="613" spans="1:11" x14ac:dyDescent="0.25">
      <c r="A613" s="24" t="s">
        <v>2083</v>
      </c>
      <c r="B613" s="12" t="s">
        <v>2084</v>
      </c>
      <c r="C613" s="24" t="s">
        <v>2085</v>
      </c>
      <c r="D613" s="25">
        <v>3462</v>
      </c>
      <c r="E613" s="10">
        <v>4.3803299999999998</v>
      </c>
      <c r="F613" s="10">
        <v>3.9313600000000002</v>
      </c>
      <c r="G613" s="10">
        <v>0.59526999999999997</v>
      </c>
      <c r="H613" s="10">
        <v>0.96294100000000005</v>
      </c>
      <c r="I613" s="26"/>
      <c r="J613" s="27">
        <f t="shared" si="18"/>
        <v>5.334123555795717</v>
      </c>
      <c r="K613" s="27">
        <f t="shared" si="19"/>
        <v>8.3710744179970719E-3</v>
      </c>
    </row>
    <row r="614" spans="1:11" x14ac:dyDescent="0.25">
      <c r="A614" s="24" t="s">
        <v>1932</v>
      </c>
      <c r="B614" s="12" t="s">
        <v>1933</v>
      </c>
      <c r="C614" s="24" t="s">
        <v>1934</v>
      </c>
      <c r="D614" s="25">
        <v>3019</v>
      </c>
      <c r="E614" s="10">
        <v>1.10999</v>
      </c>
      <c r="F614" s="10">
        <v>1.2189700000000001</v>
      </c>
      <c r="G614" s="10">
        <v>0.200017</v>
      </c>
      <c r="H614" s="10">
        <v>0.234627</v>
      </c>
      <c r="I614" s="26"/>
      <c r="J614" s="27">
        <f t="shared" si="18"/>
        <v>5.3583162312145118</v>
      </c>
      <c r="K614" s="27">
        <f t="shared" si="19"/>
        <v>2.3048602635495581E-2</v>
      </c>
    </row>
    <row r="615" spans="1:11" x14ac:dyDescent="0.25">
      <c r="A615" s="24" t="s">
        <v>1531</v>
      </c>
      <c r="B615" s="12" t="s">
        <v>1042</v>
      </c>
      <c r="C615" s="24" t="s">
        <v>1043</v>
      </c>
      <c r="D615" s="25">
        <v>6896</v>
      </c>
      <c r="E615" s="10">
        <v>2.3464700000000001</v>
      </c>
      <c r="F615" s="10">
        <v>2.8415699999999999</v>
      </c>
      <c r="G615" s="10">
        <v>0.76982399999999995</v>
      </c>
      <c r="H615" s="10">
        <v>0.18134600000000001</v>
      </c>
      <c r="I615" s="26"/>
      <c r="J615" s="27">
        <f t="shared" si="18"/>
        <v>5.4543772406615014</v>
      </c>
      <c r="K615" s="27">
        <f t="shared" si="19"/>
        <v>3.3454614256466779E-2</v>
      </c>
    </row>
    <row r="616" spans="1:11" x14ac:dyDescent="0.25">
      <c r="A616" s="24" t="s">
        <v>2488</v>
      </c>
      <c r="B616" s="12" t="s">
        <v>2489</v>
      </c>
      <c r="C616" s="24" t="s">
        <v>2490</v>
      </c>
      <c r="D616" s="25">
        <v>4615</v>
      </c>
      <c r="E616" s="10">
        <v>30.7439</v>
      </c>
      <c r="F616" s="10">
        <v>25.591000000000001</v>
      </c>
      <c r="G616" s="10">
        <v>6.0154300000000003</v>
      </c>
      <c r="H616" s="10">
        <v>3.9957400000000001</v>
      </c>
      <c r="I616" s="26"/>
      <c r="J616" s="27">
        <f t="shared" si="18"/>
        <v>5.6272044126710465</v>
      </c>
      <c r="K616" s="27">
        <f t="shared" si="19"/>
        <v>4.3431439654765848E-2</v>
      </c>
    </row>
    <row r="617" spans="1:11" x14ac:dyDescent="0.25">
      <c r="A617" s="24" t="s">
        <v>1152</v>
      </c>
      <c r="B617" s="12" t="s">
        <v>1151</v>
      </c>
      <c r="C617" s="24" t="s">
        <v>1153</v>
      </c>
      <c r="D617" s="25">
        <v>2107</v>
      </c>
      <c r="E617" s="10">
        <v>1.0305200000000001</v>
      </c>
      <c r="F617" s="10">
        <v>1.0710900000000001</v>
      </c>
      <c r="G617" s="10">
        <v>0.14784900000000001</v>
      </c>
      <c r="H617" s="10">
        <v>0.22550500000000001</v>
      </c>
      <c r="I617" s="26"/>
      <c r="J617" s="27">
        <f t="shared" si="18"/>
        <v>5.629000894593335</v>
      </c>
      <c r="K617" s="27">
        <f t="shared" si="19"/>
        <v>8.4188504708215418E-3</v>
      </c>
    </row>
    <row r="618" spans="1:11" x14ac:dyDescent="0.25">
      <c r="A618" s="24" t="s">
        <v>1993</v>
      </c>
      <c r="B618" s="12" t="s">
        <v>1994</v>
      </c>
      <c r="C618" s="24" t="s">
        <v>1995</v>
      </c>
      <c r="D618" s="25">
        <v>5815</v>
      </c>
      <c r="E618" s="10">
        <v>2.50237</v>
      </c>
      <c r="F618" s="10">
        <v>2.4280499999999998</v>
      </c>
      <c r="G618" s="10">
        <v>0.35121599999999997</v>
      </c>
      <c r="H618" s="10">
        <v>0.51792899999999997</v>
      </c>
      <c r="I618" s="26"/>
      <c r="J618" s="27">
        <f t="shared" si="18"/>
        <v>5.6727243440392572</v>
      </c>
      <c r="K618" s="27">
        <f t="shared" si="19"/>
        <v>9.8168099582689895E-3</v>
      </c>
    </row>
    <row r="619" spans="1:11" x14ac:dyDescent="0.25">
      <c r="A619" s="24" t="s">
        <v>2108</v>
      </c>
      <c r="B619" s="12" t="s">
        <v>333</v>
      </c>
      <c r="C619" s="24" t="s">
        <v>2109</v>
      </c>
      <c r="D619" s="25">
        <v>3407</v>
      </c>
      <c r="E619" s="10">
        <v>1.4420200000000001</v>
      </c>
      <c r="F619" s="10">
        <v>1.2585</v>
      </c>
      <c r="G619" s="10">
        <v>0.35161599999999998</v>
      </c>
      <c r="H619" s="10">
        <v>0.12424</v>
      </c>
      <c r="I619" s="26"/>
      <c r="J619" s="27">
        <f t="shared" si="18"/>
        <v>5.6750781749100572</v>
      </c>
      <c r="K619" s="27">
        <f t="shared" si="19"/>
        <v>1.8978292352460468E-2</v>
      </c>
    </row>
    <row r="620" spans="1:11" x14ac:dyDescent="0.25">
      <c r="A620" s="24" t="s">
        <v>1983</v>
      </c>
      <c r="B620" s="12" t="s">
        <v>1984</v>
      </c>
      <c r="C620" s="24" t="s">
        <v>1985</v>
      </c>
      <c r="D620" s="25">
        <v>1537</v>
      </c>
      <c r="E620" s="10">
        <v>6.3784900000000002</v>
      </c>
      <c r="F620" s="10">
        <v>6.2953000000000001</v>
      </c>
      <c r="G620" s="10">
        <v>0.82131299999999996</v>
      </c>
      <c r="H620" s="10">
        <v>1.38734</v>
      </c>
      <c r="I620" s="26"/>
      <c r="J620" s="27">
        <f t="shared" si="18"/>
        <v>5.7382440790834961</v>
      </c>
      <c r="K620" s="27">
        <f t="shared" si="19"/>
        <v>3.0940380803191836E-2</v>
      </c>
    </row>
    <row r="621" spans="1:11" x14ac:dyDescent="0.25">
      <c r="A621" s="24" t="s">
        <v>1558</v>
      </c>
      <c r="B621" s="12" t="s">
        <v>1559</v>
      </c>
      <c r="C621" s="24" t="s">
        <v>1560</v>
      </c>
      <c r="D621" s="25">
        <v>10973</v>
      </c>
      <c r="E621" s="10">
        <v>3.01031</v>
      </c>
      <c r="F621" s="10">
        <v>3.0507300000000002</v>
      </c>
      <c r="G621" s="10">
        <v>0.59836500000000004</v>
      </c>
      <c r="H621" s="10">
        <v>0.43851899999999999</v>
      </c>
      <c r="I621" s="26"/>
      <c r="J621" s="27">
        <f t="shared" si="18"/>
        <v>5.8454369051890076</v>
      </c>
      <c r="K621" s="27">
        <f t="shared" si="19"/>
        <v>1.3923607886213864E-2</v>
      </c>
    </row>
    <row r="622" spans="1:11" x14ac:dyDescent="0.25">
      <c r="A622" s="24" t="s">
        <v>1419</v>
      </c>
      <c r="B622" s="12" t="s">
        <v>1420</v>
      </c>
      <c r="C622" s="24" t="s">
        <v>1421</v>
      </c>
      <c r="D622" s="25">
        <v>3439</v>
      </c>
      <c r="E622" s="10">
        <v>12.495100000000001</v>
      </c>
      <c r="F622" s="10">
        <v>11.659000000000001</v>
      </c>
      <c r="G622" s="10">
        <v>2.1903100000000002</v>
      </c>
      <c r="H622" s="10">
        <v>1.8791599999999999</v>
      </c>
      <c r="I622" s="26"/>
      <c r="J622" s="27">
        <f t="shared" si="18"/>
        <v>5.9354412245329247</v>
      </c>
      <c r="K622" s="27">
        <f t="shared" si="19"/>
        <v>1.3066802624299394E-2</v>
      </c>
    </row>
    <row r="623" spans="1:11" x14ac:dyDescent="0.25">
      <c r="A623" s="24" t="s">
        <v>372</v>
      </c>
      <c r="B623" s="12" t="s">
        <v>373</v>
      </c>
      <c r="C623" s="24" t="s">
        <v>374</v>
      </c>
      <c r="D623" s="25">
        <v>3675</v>
      </c>
      <c r="E623" s="10">
        <v>5.8779000000000003</v>
      </c>
      <c r="F623" s="10">
        <v>6.71462</v>
      </c>
      <c r="G623" s="10">
        <v>0.97328999999999999</v>
      </c>
      <c r="H623" s="10">
        <v>1.01326</v>
      </c>
      <c r="I623" s="26"/>
      <c r="J623" s="27">
        <f t="shared" si="18"/>
        <v>6.3388890287181292</v>
      </c>
      <c r="K623" s="27">
        <f t="shared" si="19"/>
        <v>4.964203855505938E-2</v>
      </c>
    </row>
    <row r="624" spans="1:11" x14ac:dyDescent="0.25">
      <c r="A624" s="24" t="s">
        <v>2077</v>
      </c>
      <c r="B624" s="12" t="s">
        <v>2078</v>
      </c>
      <c r="C624" s="24" t="s">
        <v>2079</v>
      </c>
      <c r="D624" s="25">
        <v>4762</v>
      </c>
      <c r="E624" s="10">
        <v>10.2697</v>
      </c>
      <c r="F624" s="10">
        <v>10.2117</v>
      </c>
      <c r="G624" s="10">
        <v>1.4549099999999999</v>
      </c>
      <c r="H624" s="10">
        <v>1.7316100000000001</v>
      </c>
      <c r="I624" s="26"/>
      <c r="J624" s="27">
        <f t="shared" si="18"/>
        <v>6.4275134001983361</v>
      </c>
      <c r="K624" s="27">
        <f t="shared" si="19"/>
        <v>7.3964857119684438E-3</v>
      </c>
    </row>
    <row r="625" spans="1:11" x14ac:dyDescent="0.25">
      <c r="A625" s="24" t="s">
        <v>1310</v>
      </c>
      <c r="B625" s="12" t="s">
        <v>4</v>
      </c>
      <c r="C625" s="24" t="s">
        <v>1311</v>
      </c>
      <c r="D625" s="25">
        <v>2059</v>
      </c>
      <c r="E625" s="10">
        <v>2.7753000000000001</v>
      </c>
      <c r="F625" s="10">
        <v>3.2334000000000001</v>
      </c>
      <c r="G625" s="10">
        <v>0.69596400000000003</v>
      </c>
      <c r="H625" s="10">
        <v>0.23261299999999999</v>
      </c>
      <c r="I625" s="26"/>
      <c r="J625" s="27">
        <f t="shared" si="18"/>
        <v>6.4708688670944898</v>
      </c>
      <c r="K625" s="27">
        <f t="shared" si="19"/>
        <v>1.6061377347121222E-2</v>
      </c>
    </row>
    <row r="626" spans="1:11" x14ac:dyDescent="0.25">
      <c r="A626" s="24" t="s">
        <v>2751</v>
      </c>
      <c r="B626" s="12" t="s">
        <v>2752</v>
      </c>
      <c r="C626" s="24" t="s">
        <v>2753</v>
      </c>
      <c r="D626" s="25">
        <v>2780</v>
      </c>
      <c r="E626" s="10">
        <v>2.09938</v>
      </c>
      <c r="F626" s="10">
        <v>2.2421000000000002</v>
      </c>
      <c r="G626" s="10">
        <v>0.26714700000000002</v>
      </c>
      <c r="H626" s="10">
        <v>0.38459300000000002</v>
      </c>
      <c r="I626" s="26"/>
      <c r="J626" s="27">
        <f t="shared" si="18"/>
        <v>6.6613680301960914</v>
      </c>
      <c r="K626" s="27">
        <f t="shared" si="19"/>
        <v>2.9582486191572386E-3</v>
      </c>
    </row>
    <row r="627" spans="1:11" x14ac:dyDescent="0.25">
      <c r="A627" s="24" t="s">
        <v>1885</v>
      </c>
      <c r="B627" s="12" t="s">
        <v>1886</v>
      </c>
      <c r="C627" s="24" t="s">
        <v>1887</v>
      </c>
      <c r="D627" s="25">
        <v>2711</v>
      </c>
      <c r="E627" s="10">
        <v>1.03064</v>
      </c>
      <c r="F627" s="10">
        <v>0.89441899999999996</v>
      </c>
      <c r="G627" s="10">
        <v>9.9817900000000001E-2</v>
      </c>
      <c r="H627" s="10">
        <v>0.184417</v>
      </c>
      <c r="I627" s="26"/>
      <c r="J627" s="27">
        <f t="shared" si="18"/>
        <v>6.7727749125811076</v>
      </c>
      <c r="K627" s="27">
        <f t="shared" si="19"/>
        <v>1.6690221967734727E-2</v>
      </c>
    </row>
    <row r="628" spans="1:11" x14ac:dyDescent="0.25">
      <c r="A628" s="24" t="s">
        <v>2245</v>
      </c>
      <c r="B628" s="12" t="s">
        <v>1128</v>
      </c>
      <c r="C628" s="24" t="s">
        <v>2246</v>
      </c>
      <c r="D628" s="25">
        <v>4918</v>
      </c>
      <c r="E628" s="10">
        <v>3.9083100000000002</v>
      </c>
      <c r="F628" s="10">
        <v>4.1313199999999997</v>
      </c>
      <c r="G628" s="10">
        <v>0.43463499999999999</v>
      </c>
      <c r="H628" s="10">
        <v>0.74714000000000003</v>
      </c>
      <c r="I628" s="26"/>
      <c r="J628" s="27">
        <f t="shared" si="18"/>
        <v>6.8030124177614173</v>
      </c>
      <c r="K628" s="27">
        <f t="shared" si="19"/>
        <v>4.8113498872463089E-3</v>
      </c>
    </row>
    <row r="629" spans="1:11" x14ac:dyDescent="0.25">
      <c r="A629" s="24" t="s">
        <v>736</v>
      </c>
      <c r="B629" s="12" t="s">
        <v>735</v>
      </c>
      <c r="C629" s="24" t="s">
        <v>737</v>
      </c>
      <c r="D629" s="25">
        <v>3301</v>
      </c>
      <c r="E629" s="10">
        <v>1.85206</v>
      </c>
      <c r="F629" s="10">
        <v>1.6133</v>
      </c>
      <c r="G629" s="10">
        <v>0.27181</v>
      </c>
      <c r="H629" s="10">
        <v>0.23363700000000001</v>
      </c>
      <c r="I629" s="26"/>
      <c r="J629" s="27">
        <f t="shared" si="18"/>
        <v>6.856030404770431</v>
      </c>
      <c r="K629" s="27">
        <f t="shared" si="19"/>
        <v>4.6137726408240126E-2</v>
      </c>
    </row>
    <row r="630" spans="1:11" x14ac:dyDescent="0.25">
      <c r="A630" s="24" t="s">
        <v>841</v>
      </c>
      <c r="B630" s="12" t="s">
        <v>840</v>
      </c>
      <c r="C630" s="24" t="s">
        <v>842</v>
      </c>
      <c r="D630" s="25">
        <v>827</v>
      </c>
      <c r="E630" s="10">
        <v>6.0341300000000002</v>
      </c>
      <c r="F630" s="10">
        <v>4.8634399999999998</v>
      </c>
      <c r="G630" s="10">
        <v>1.2401599999999999</v>
      </c>
      <c r="H630" s="10">
        <v>0.33705600000000002</v>
      </c>
      <c r="I630" s="26"/>
      <c r="J630" s="27">
        <f t="shared" si="18"/>
        <v>6.9093706886057458</v>
      </c>
      <c r="K630" s="27">
        <f t="shared" si="19"/>
        <v>2.8202453933522099E-2</v>
      </c>
    </row>
    <row r="631" spans="1:11" x14ac:dyDescent="0.25">
      <c r="A631" s="24" t="s">
        <v>1339</v>
      </c>
      <c r="B631" s="12" t="s">
        <v>1340</v>
      </c>
      <c r="C631" s="24" t="s">
        <v>1341</v>
      </c>
      <c r="D631" s="25">
        <v>1169</v>
      </c>
      <c r="E631" s="10">
        <v>0.99468999999999996</v>
      </c>
      <c r="F631" s="10">
        <v>1.13819</v>
      </c>
      <c r="G631" s="10">
        <v>0.22519700000000001</v>
      </c>
      <c r="H631" s="10">
        <v>8.2838800000000004E-2</v>
      </c>
      <c r="I631" s="26"/>
      <c r="J631" s="27">
        <f t="shared" si="18"/>
        <v>6.9241302471985398</v>
      </c>
      <c r="K631" s="27">
        <f t="shared" si="19"/>
        <v>1.2050613054957091E-2</v>
      </c>
    </row>
    <row r="632" spans="1:11" x14ac:dyDescent="0.25">
      <c r="A632" s="24" t="s">
        <v>1482</v>
      </c>
      <c r="B632" s="12" t="s">
        <v>1483</v>
      </c>
      <c r="C632" s="24" t="s">
        <v>1484</v>
      </c>
      <c r="D632" s="25">
        <v>8227</v>
      </c>
      <c r="E632" s="10">
        <v>1.6439699999999999</v>
      </c>
      <c r="F632" s="10">
        <v>1.85477</v>
      </c>
      <c r="G632" s="10">
        <v>0.202741</v>
      </c>
      <c r="H632" s="10">
        <v>0.29224699999999998</v>
      </c>
      <c r="I632" s="26"/>
      <c r="J632" s="27">
        <f t="shared" si="18"/>
        <v>7.0683329696881536</v>
      </c>
      <c r="K632" s="27">
        <f t="shared" si="19"/>
        <v>2.1852430069158858E-2</v>
      </c>
    </row>
    <row r="633" spans="1:11" x14ac:dyDescent="0.25">
      <c r="A633" s="24" t="s">
        <v>2739</v>
      </c>
      <c r="B633" s="12" t="s">
        <v>1034</v>
      </c>
      <c r="C633" s="24" t="s">
        <v>1035</v>
      </c>
      <c r="D633" s="25">
        <v>1882</v>
      </c>
      <c r="E633" s="10">
        <v>4.5019900000000002</v>
      </c>
      <c r="F633" s="10">
        <v>5.3149199999999999</v>
      </c>
      <c r="G633" s="10">
        <v>0.23247399999999999</v>
      </c>
      <c r="H633" s="10">
        <v>1.11913</v>
      </c>
      <c r="I633" s="26"/>
      <c r="J633" s="27">
        <f t="shared" si="18"/>
        <v>7.2631554804513749</v>
      </c>
      <c r="K633" s="27">
        <f t="shared" si="19"/>
        <v>1.9993174366902327E-2</v>
      </c>
    </row>
    <row r="634" spans="1:11" x14ac:dyDescent="0.25">
      <c r="A634" s="24" t="s">
        <v>1673</v>
      </c>
      <c r="B634" s="12" t="s">
        <v>1674</v>
      </c>
      <c r="C634" s="24" t="s">
        <v>1675</v>
      </c>
      <c r="D634" s="25">
        <v>3921</v>
      </c>
      <c r="E634" s="10">
        <v>559.26099999999997</v>
      </c>
      <c r="F634" s="10">
        <v>558.9</v>
      </c>
      <c r="G634" s="10">
        <v>71.487399999999994</v>
      </c>
      <c r="H634" s="10">
        <v>80.241799999999998</v>
      </c>
      <c r="I634" s="26"/>
      <c r="J634" s="27">
        <f t="shared" si="18"/>
        <v>7.3694516282956748</v>
      </c>
      <c r="K634" s="27">
        <f t="shared" si="19"/>
        <v>5.6837200299565188E-3</v>
      </c>
    </row>
    <row r="635" spans="1:11" x14ac:dyDescent="0.25">
      <c r="A635" s="24" t="s">
        <v>5</v>
      </c>
      <c r="B635" s="12" t="s">
        <v>6</v>
      </c>
      <c r="C635" s="24" t="s">
        <v>7</v>
      </c>
      <c r="D635" s="25">
        <v>5101</v>
      </c>
      <c r="E635" s="10">
        <v>63.671999999999997</v>
      </c>
      <c r="F635" s="10">
        <v>54.746299999999998</v>
      </c>
      <c r="G635" s="10">
        <v>9.8945299999999996</v>
      </c>
      <c r="H635" s="10">
        <v>5.4623900000000001</v>
      </c>
      <c r="I635" s="26"/>
      <c r="J635" s="27">
        <f t="shared" si="18"/>
        <v>7.7110709699601223</v>
      </c>
      <c r="K635" s="27">
        <f t="shared" si="19"/>
        <v>2.4052071892318099E-2</v>
      </c>
    </row>
    <row r="636" spans="1:11" x14ac:dyDescent="0.25">
      <c r="A636" s="24" t="s">
        <v>2842</v>
      </c>
      <c r="B636" s="12" t="s">
        <v>59</v>
      </c>
      <c r="C636" s="24" t="s">
        <v>60</v>
      </c>
      <c r="D636" s="25">
        <v>530</v>
      </c>
      <c r="E636" s="10">
        <v>881.44799999999998</v>
      </c>
      <c r="F636" s="10">
        <v>793.55100000000004</v>
      </c>
      <c r="G636" s="10">
        <v>129.55099999999999</v>
      </c>
      <c r="H636" s="10">
        <v>87.374899999999997</v>
      </c>
      <c r="I636" s="26"/>
      <c r="J636" s="27">
        <f t="shared" si="18"/>
        <v>7.7215261063801055</v>
      </c>
      <c r="K636" s="27">
        <f t="shared" si="19"/>
        <v>1.496953883098711E-2</v>
      </c>
    </row>
    <row r="637" spans="1:11" x14ac:dyDescent="0.25">
      <c r="A637" s="24" t="s">
        <v>1561</v>
      </c>
      <c r="B637" s="12" t="s">
        <v>1562</v>
      </c>
      <c r="C637" s="24" t="s">
        <v>1563</v>
      </c>
      <c r="D637" s="25">
        <v>3877</v>
      </c>
      <c r="E637" s="10">
        <v>89.5608</v>
      </c>
      <c r="F637" s="10">
        <v>81.314800000000005</v>
      </c>
      <c r="G637" s="10">
        <v>10.0578</v>
      </c>
      <c r="H637" s="10">
        <v>11.2117</v>
      </c>
      <c r="I637" s="26"/>
      <c r="J637" s="27">
        <f t="shared" si="18"/>
        <v>8.0338324831331249</v>
      </c>
      <c r="K637" s="27">
        <f t="shared" si="19"/>
        <v>3.1863503154379913E-2</v>
      </c>
    </row>
    <row r="638" spans="1:11" x14ac:dyDescent="0.25">
      <c r="A638" s="24" t="s">
        <v>620</v>
      </c>
      <c r="B638" s="12" t="s">
        <v>561</v>
      </c>
      <c r="C638" s="24" t="s">
        <v>621</v>
      </c>
      <c r="D638" s="25">
        <v>4733</v>
      </c>
      <c r="E638" s="10">
        <v>1.49498</v>
      </c>
      <c r="F638" s="10">
        <v>1.98163</v>
      </c>
      <c r="G638" s="10">
        <v>0.42756899999999998</v>
      </c>
      <c r="H638" s="10">
        <v>1.7642499999999999E-4</v>
      </c>
      <c r="I638" s="26"/>
      <c r="J638" s="27">
        <f t="shared" si="18"/>
        <v>8.1277549607923927</v>
      </c>
      <c r="K638" s="27">
        <f t="shared" si="19"/>
        <v>4.3652493524368036E-2</v>
      </c>
    </row>
    <row r="639" spans="1:11" x14ac:dyDescent="0.25">
      <c r="A639" s="24" t="s">
        <v>1752</v>
      </c>
      <c r="B639" s="12" t="s">
        <v>1753</v>
      </c>
      <c r="C639" s="24" t="s">
        <v>1754</v>
      </c>
      <c r="D639" s="25">
        <v>1078</v>
      </c>
      <c r="E639" s="10">
        <v>7.2213500000000002</v>
      </c>
      <c r="F639" s="10">
        <v>6.91913</v>
      </c>
      <c r="G639" s="10">
        <v>1.1810099999999999</v>
      </c>
      <c r="H639" s="10">
        <v>0.46924399999999999</v>
      </c>
      <c r="I639" s="26"/>
      <c r="J639" s="27">
        <f t="shared" si="18"/>
        <v>8.5686688231023833</v>
      </c>
      <c r="K639" s="27">
        <f t="shared" si="19"/>
        <v>1.6520246329205096E-2</v>
      </c>
    </row>
    <row r="640" spans="1:11" x14ac:dyDescent="0.25">
      <c r="A640" s="24" t="s">
        <v>1055</v>
      </c>
      <c r="B640" s="12" t="s">
        <v>1056</v>
      </c>
      <c r="C640" s="24" t="s">
        <v>1057</v>
      </c>
      <c r="D640" s="25">
        <v>6406</v>
      </c>
      <c r="E640" s="10">
        <v>0.88092599999999999</v>
      </c>
      <c r="F640" s="10">
        <v>1.1397200000000001</v>
      </c>
      <c r="G640" s="10">
        <v>0.22187599999999999</v>
      </c>
      <c r="H640" s="10">
        <v>1.35189E-4</v>
      </c>
      <c r="I640" s="26"/>
      <c r="J640" s="27">
        <f t="shared" si="18"/>
        <v>9.1015502826751682</v>
      </c>
      <c r="K640" s="27">
        <f t="shared" si="19"/>
        <v>3.5797060791818977E-2</v>
      </c>
    </row>
    <row r="641" spans="1:11" x14ac:dyDescent="0.25">
      <c r="A641" s="24" t="s">
        <v>867</v>
      </c>
      <c r="B641" s="12" t="s">
        <v>865</v>
      </c>
      <c r="C641" s="24" t="s">
        <v>866</v>
      </c>
      <c r="D641" s="25">
        <v>7055</v>
      </c>
      <c r="E641" s="10">
        <v>2.41242</v>
      </c>
      <c r="F641" s="10">
        <v>2.5315400000000001</v>
      </c>
      <c r="G641" s="10">
        <v>0.19889799999999999</v>
      </c>
      <c r="H641" s="10">
        <v>0.342109</v>
      </c>
      <c r="I641" s="26"/>
      <c r="J641" s="27">
        <f t="shared" si="18"/>
        <v>9.1384399832164842</v>
      </c>
      <c r="K641" s="27">
        <f t="shared" si="19"/>
        <v>2.0990235412263638E-3</v>
      </c>
    </row>
    <row r="642" spans="1:11" x14ac:dyDescent="0.25">
      <c r="A642" s="24" t="s">
        <v>1935</v>
      </c>
      <c r="B642" s="12" t="s">
        <v>1029</v>
      </c>
      <c r="C642" s="24" t="s">
        <v>1030</v>
      </c>
      <c r="D642" s="25">
        <v>5450</v>
      </c>
      <c r="E642" s="10">
        <v>41.520600000000002</v>
      </c>
      <c r="F642" s="10">
        <v>46.529699999999998</v>
      </c>
      <c r="G642" s="10">
        <v>9.3712499999999999</v>
      </c>
      <c r="H642" s="10">
        <v>0</v>
      </c>
      <c r="I642" s="26"/>
      <c r="J642" s="27">
        <f t="shared" ref="J642:J678" si="20">AVERAGE(E642:F642)/AVERAGE(G642:H642)</f>
        <v>9.3957903161264493</v>
      </c>
      <c r="K642" s="27">
        <f t="shared" ref="K642:K678" si="21">_xlfn.T.TEST(E642:F642,G642:H642,2,3)</f>
        <v>3.5308460187515246E-2</v>
      </c>
    </row>
    <row r="643" spans="1:11" x14ac:dyDescent="0.25">
      <c r="A643" s="24" t="s">
        <v>1516</v>
      </c>
      <c r="B643" s="12" t="s">
        <v>1015</v>
      </c>
      <c r="C643" s="24" t="s">
        <v>1016</v>
      </c>
      <c r="D643" s="25">
        <v>4068</v>
      </c>
      <c r="E643" s="10">
        <v>128.57400000000001</v>
      </c>
      <c r="F643" s="10">
        <v>140.209</v>
      </c>
      <c r="G643" s="10">
        <v>12.190200000000001</v>
      </c>
      <c r="H643" s="10">
        <v>15.5907</v>
      </c>
      <c r="I643" s="26"/>
      <c r="J643" s="27">
        <f t="shared" si="20"/>
        <v>9.6751005187016972</v>
      </c>
      <c r="K643" s="27">
        <f t="shared" si="21"/>
        <v>2.0087367796342324E-2</v>
      </c>
    </row>
    <row r="644" spans="1:11" x14ac:dyDescent="0.25">
      <c r="A644" s="24" t="s">
        <v>1039</v>
      </c>
      <c r="B644" s="12" t="s">
        <v>1040</v>
      </c>
      <c r="C644" s="24" t="s">
        <v>1041</v>
      </c>
      <c r="D644" s="25">
        <v>1772</v>
      </c>
      <c r="E644" s="10">
        <v>1.1005100000000001</v>
      </c>
      <c r="F644" s="10">
        <v>1.1789499999999999</v>
      </c>
      <c r="G644" s="13">
        <v>2.3845800000000001E-5</v>
      </c>
      <c r="H644" s="10">
        <v>0.22251000000000001</v>
      </c>
      <c r="I644" s="26"/>
      <c r="J644" s="27">
        <f t="shared" si="20"/>
        <v>10.243205889897041</v>
      </c>
      <c r="K644" s="27">
        <f t="shared" si="21"/>
        <v>4.5583828980997908E-2</v>
      </c>
    </row>
    <row r="645" spans="1:11" x14ac:dyDescent="0.25">
      <c r="A645" s="24" t="s">
        <v>1743</v>
      </c>
      <c r="B645" s="12" t="s">
        <v>1744</v>
      </c>
      <c r="C645" s="24" t="s">
        <v>1745</v>
      </c>
      <c r="D645" s="25">
        <v>2033</v>
      </c>
      <c r="E645" s="10">
        <v>1.36341</v>
      </c>
      <c r="F645" s="10">
        <v>1.3560000000000001</v>
      </c>
      <c r="G645" s="10">
        <v>0.13682</v>
      </c>
      <c r="H645" s="10">
        <v>0.126389</v>
      </c>
      <c r="I645" s="26"/>
      <c r="J645" s="27">
        <f t="shared" si="20"/>
        <v>10.331751573844357</v>
      </c>
      <c r="K645" s="27">
        <f t="shared" si="21"/>
        <v>6.7198505175067498E-5</v>
      </c>
    </row>
    <row r="646" spans="1:11" x14ac:dyDescent="0.25">
      <c r="A646" s="24" t="s">
        <v>2914</v>
      </c>
      <c r="B646" s="12" t="s">
        <v>2915</v>
      </c>
      <c r="C646" s="24" t="s">
        <v>2916</v>
      </c>
      <c r="D646" s="25">
        <v>2314</v>
      </c>
      <c r="E646" s="10">
        <v>56.1873</v>
      </c>
      <c r="F646" s="10">
        <v>47.781500000000001</v>
      </c>
      <c r="G646" s="10">
        <v>5.9892300000000001</v>
      </c>
      <c r="H646" s="10">
        <v>3.7406000000000001</v>
      </c>
      <c r="I646" s="26"/>
      <c r="J646" s="27">
        <f t="shared" si="20"/>
        <v>10.685572101465288</v>
      </c>
      <c r="K646" s="27">
        <f t="shared" si="21"/>
        <v>4.315802890902555E-2</v>
      </c>
    </row>
    <row r="647" spans="1:11" x14ac:dyDescent="0.25">
      <c r="A647" s="24" t="s">
        <v>1251</v>
      </c>
      <c r="B647" s="12" t="s">
        <v>298</v>
      </c>
      <c r="C647" s="24" t="s">
        <v>299</v>
      </c>
      <c r="D647" s="25">
        <v>2586</v>
      </c>
      <c r="E647" s="10">
        <v>2.18194</v>
      </c>
      <c r="F647" s="10">
        <v>2.5518999999999998</v>
      </c>
      <c r="G647" s="10">
        <v>0.43300899999999998</v>
      </c>
      <c r="H647" s="10">
        <v>2.5925700000000002E-3</v>
      </c>
      <c r="I647" s="26"/>
      <c r="J647" s="27">
        <f t="shared" si="20"/>
        <v>10.867362117175105</v>
      </c>
      <c r="K647" s="27">
        <f t="shared" si="21"/>
        <v>1.8080451273362712E-2</v>
      </c>
    </row>
    <row r="648" spans="1:11" x14ac:dyDescent="0.25">
      <c r="A648" s="24" t="s">
        <v>950</v>
      </c>
      <c r="B648" s="12" t="s">
        <v>951</v>
      </c>
      <c r="C648" s="24" t="s">
        <v>952</v>
      </c>
      <c r="D648" s="25">
        <v>1767</v>
      </c>
      <c r="E648" s="10">
        <v>1.13411</v>
      </c>
      <c r="F648" s="10">
        <v>0.99988299999999997</v>
      </c>
      <c r="G648" s="10">
        <v>9.00585E-2</v>
      </c>
      <c r="H648" s="10">
        <v>0.105642</v>
      </c>
      <c r="I648" s="26"/>
      <c r="J648" s="27">
        <f t="shared" si="20"/>
        <v>10.904381950991437</v>
      </c>
      <c r="K648" s="27">
        <f t="shared" si="21"/>
        <v>4.146252002775646E-2</v>
      </c>
    </row>
    <row r="649" spans="1:11" x14ac:dyDescent="0.25">
      <c r="A649" s="24" t="s">
        <v>1867</v>
      </c>
      <c r="B649" s="12" t="s">
        <v>1868</v>
      </c>
      <c r="C649" s="24" t="s">
        <v>1869</v>
      </c>
      <c r="D649" s="25">
        <v>4141</v>
      </c>
      <c r="E649" s="10">
        <v>1.6559900000000001</v>
      </c>
      <c r="F649" s="10">
        <v>1.48428</v>
      </c>
      <c r="G649" s="10">
        <v>0.13506899999999999</v>
      </c>
      <c r="H649" s="10">
        <v>0.15098500000000001</v>
      </c>
      <c r="I649" s="26"/>
      <c r="J649" s="27">
        <f t="shared" si="20"/>
        <v>10.97789228607186</v>
      </c>
      <c r="K649" s="27">
        <f t="shared" si="21"/>
        <v>3.6731743543206845E-2</v>
      </c>
    </row>
    <row r="650" spans="1:11" x14ac:dyDescent="0.25">
      <c r="A650" s="24" t="s">
        <v>598</v>
      </c>
      <c r="B650" s="12" t="s">
        <v>596</v>
      </c>
      <c r="C650" s="24" t="s">
        <v>597</v>
      </c>
      <c r="D650" s="25">
        <v>2093</v>
      </c>
      <c r="E650" s="10">
        <v>0.96951500000000002</v>
      </c>
      <c r="F650" s="10">
        <v>1.11311</v>
      </c>
      <c r="G650" s="13">
        <v>2.3406800000000002E-8</v>
      </c>
      <c r="H650" s="10">
        <v>0.18401100000000001</v>
      </c>
      <c r="I650" s="26"/>
      <c r="J650" s="27">
        <f t="shared" si="20"/>
        <v>11.317936074926683</v>
      </c>
      <c r="K650" s="27">
        <f t="shared" si="21"/>
        <v>1.7440322861501042E-2</v>
      </c>
    </row>
    <row r="651" spans="1:11" x14ac:dyDescent="0.25">
      <c r="A651" s="24" t="s">
        <v>3009</v>
      </c>
      <c r="B651" s="12" t="s">
        <v>3010</v>
      </c>
      <c r="C651" s="24" t="s">
        <v>3011</v>
      </c>
      <c r="D651" s="25">
        <v>1011</v>
      </c>
      <c r="E651" s="10">
        <v>5.3238000000000003</v>
      </c>
      <c r="F651" s="10">
        <v>4.7150999999999996</v>
      </c>
      <c r="G651" s="10">
        <v>0.42637000000000003</v>
      </c>
      <c r="H651" s="10">
        <v>0.40921200000000002</v>
      </c>
      <c r="I651" s="26"/>
      <c r="J651" s="27">
        <f t="shared" si="20"/>
        <v>12.014260718876184</v>
      </c>
      <c r="K651" s="27">
        <f t="shared" si="21"/>
        <v>4.1892496103936548E-2</v>
      </c>
    </row>
    <row r="652" spans="1:11" x14ac:dyDescent="0.25">
      <c r="A652" s="24" t="s">
        <v>2440</v>
      </c>
      <c r="B652" s="12" t="s">
        <v>2441</v>
      </c>
      <c r="C652" s="24" t="s">
        <v>2442</v>
      </c>
      <c r="D652" s="25">
        <v>2505</v>
      </c>
      <c r="E652" s="10">
        <v>1.93245</v>
      </c>
      <c r="F652" s="10">
        <v>1.7755000000000001</v>
      </c>
      <c r="G652" s="10">
        <v>0.17446</v>
      </c>
      <c r="H652" s="10">
        <v>0.121991</v>
      </c>
      <c r="I652" s="26"/>
      <c r="J652" s="27">
        <f t="shared" si="20"/>
        <v>12.507800614604101</v>
      </c>
      <c r="K652" s="27">
        <f t="shared" si="21"/>
        <v>1.6759223705152468E-2</v>
      </c>
    </row>
    <row r="653" spans="1:11" x14ac:dyDescent="0.25">
      <c r="A653" s="24" t="s">
        <v>2087</v>
      </c>
      <c r="B653" s="12" t="s">
        <v>1245</v>
      </c>
      <c r="C653" s="24" t="s">
        <v>2088</v>
      </c>
      <c r="D653" s="25">
        <v>2441</v>
      </c>
      <c r="E653" s="10">
        <v>2.4544600000000001</v>
      </c>
      <c r="F653" s="10">
        <v>2.00406</v>
      </c>
      <c r="G653" s="10">
        <v>0.35369499999999998</v>
      </c>
      <c r="H653" s="13">
        <v>8.4989399999999996E-5</v>
      </c>
      <c r="I653" s="26"/>
      <c r="J653" s="27">
        <f t="shared" si="20"/>
        <v>12.602521718544661</v>
      </c>
      <c r="K653" s="27">
        <f t="shared" si="21"/>
        <v>2.1871101010965753E-2</v>
      </c>
    </row>
    <row r="654" spans="1:11" x14ac:dyDescent="0.25">
      <c r="A654" s="24" t="s">
        <v>693</v>
      </c>
      <c r="B654" s="12" t="s">
        <v>78</v>
      </c>
      <c r="C654" s="24" t="s">
        <v>694</v>
      </c>
      <c r="D654" s="25">
        <v>5004</v>
      </c>
      <c r="E654" s="10">
        <v>35.634399999999999</v>
      </c>
      <c r="F654" s="10">
        <v>35.847900000000003</v>
      </c>
      <c r="G654" s="10">
        <v>2.5069699999999999</v>
      </c>
      <c r="H654" s="10">
        <v>2.8537699999999999</v>
      </c>
      <c r="I654" s="26"/>
      <c r="J654" s="27">
        <f t="shared" si="20"/>
        <v>13.334409055466224</v>
      </c>
      <c r="K654" s="27">
        <f t="shared" si="21"/>
        <v>1.7267108494097599E-4</v>
      </c>
    </row>
    <row r="655" spans="1:11" x14ac:dyDescent="0.25">
      <c r="A655" s="24" t="s">
        <v>1093</v>
      </c>
      <c r="B655" s="12" t="s">
        <v>1042</v>
      </c>
      <c r="C655" s="24" t="s">
        <v>1043</v>
      </c>
      <c r="D655" s="25">
        <v>6760</v>
      </c>
      <c r="E655" s="10">
        <v>5.1898299999999997</v>
      </c>
      <c r="F655" s="10">
        <v>5.6748700000000003</v>
      </c>
      <c r="G655" s="10">
        <v>2.7982900000000002E-2</v>
      </c>
      <c r="H655" s="10">
        <v>0.73571299999999995</v>
      </c>
      <c r="I655" s="26"/>
      <c r="J655" s="27">
        <f t="shared" si="20"/>
        <v>14.226474176435934</v>
      </c>
      <c r="K655" s="27">
        <f t="shared" si="21"/>
        <v>1.096166375090327E-2</v>
      </c>
    </row>
    <row r="656" spans="1:11" x14ac:dyDescent="0.25">
      <c r="A656" s="24" t="s">
        <v>1569</v>
      </c>
      <c r="B656" s="12" t="s">
        <v>1570</v>
      </c>
      <c r="C656" s="24" t="s">
        <v>1571</v>
      </c>
      <c r="D656" s="25">
        <v>2865</v>
      </c>
      <c r="E656" s="10">
        <v>7.7566800000000002</v>
      </c>
      <c r="F656" s="10">
        <v>8.0052400000000006</v>
      </c>
      <c r="G656" s="10">
        <v>0.48196099999999997</v>
      </c>
      <c r="H656" s="10">
        <v>0.55846300000000004</v>
      </c>
      <c r="I656" s="26"/>
      <c r="J656" s="27">
        <f t="shared" si="20"/>
        <v>15.149515966567476</v>
      </c>
      <c r="K656" s="27">
        <f t="shared" si="21"/>
        <v>5.5263334376465939E-3</v>
      </c>
    </row>
    <row r="657" spans="1:11" x14ac:dyDescent="0.25">
      <c r="A657" s="24" t="s">
        <v>2272</v>
      </c>
      <c r="B657" s="12" t="s">
        <v>2273</v>
      </c>
      <c r="C657" s="24" t="s">
        <v>2274</v>
      </c>
      <c r="D657" s="25">
        <v>2761</v>
      </c>
      <c r="E657" s="10">
        <v>4.6177000000000001</v>
      </c>
      <c r="F657" s="10">
        <v>4.3713600000000001</v>
      </c>
      <c r="G657" s="10">
        <v>0.33029799999999998</v>
      </c>
      <c r="H657" s="10">
        <v>0.24538599999999999</v>
      </c>
      <c r="I657" s="26"/>
      <c r="J657" s="27">
        <f t="shared" si="20"/>
        <v>15.614573272837182</v>
      </c>
      <c r="K657" s="27">
        <f t="shared" si="21"/>
        <v>9.2928724476609732E-3</v>
      </c>
    </row>
    <row r="658" spans="1:11" x14ac:dyDescent="0.25">
      <c r="A658" s="24" t="s">
        <v>2254</v>
      </c>
      <c r="B658" s="12" t="s">
        <v>2255</v>
      </c>
      <c r="C658" s="24" t="s">
        <v>2256</v>
      </c>
      <c r="D658" s="25">
        <v>6160</v>
      </c>
      <c r="E658" s="10">
        <v>3.3999299999999999</v>
      </c>
      <c r="F658" s="10">
        <v>3.17726</v>
      </c>
      <c r="G658" s="10">
        <v>0.19432199999999999</v>
      </c>
      <c r="H658" s="10">
        <v>0.182973</v>
      </c>
      <c r="I658" s="26"/>
      <c r="J658" s="27">
        <f t="shared" si="20"/>
        <v>17.432486515856294</v>
      </c>
      <c r="K658" s="27">
        <f t="shared" si="21"/>
        <v>2.2514816684251336E-2</v>
      </c>
    </row>
    <row r="659" spans="1:11" x14ac:dyDescent="0.25">
      <c r="A659" s="24" t="s">
        <v>422</v>
      </c>
      <c r="B659" s="12" t="s">
        <v>423</v>
      </c>
      <c r="C659" s="24" t="s">
        <v>424</v>
      </c>
      <c r="D659" s="25">
        <v>1590</v>
      </c>
      <c r="E659" s="10">
        <v>2.4928499999999998</v>
      </c>
      <c r="F659" s="10">
        <v>2.50027</v>
      </c>
      <c r="G659" s="10">
        <v>0.13541300000000001</v>
      </c>
      <c r="H659" s="10">
        <v>0.142959</v>
      </c>
      <c r="I659" s="26"/>
      <c r="J659" s="27">
        <f t="shared" si="20"/>
        <v>17.936861465952031</v>
      </c>
      <c r="K659" s="27">
        <f t="shared" si="21"/>
        <v>5.0539690686722319E-6</v>
      </c>
    </row>
    <row r="660" spans="1:11" x14ac:dyDescent="0.25">
      <c r="A660" s="24" t="s">
        <v>1014</v>
      </c>
      <c r="B660" s="12" t="s">
        <v>1015</v>
      </c>
      <c r="C660" s="24" t="s">
        <v>1016</v>
      </c>
      <c r="D660" s="25">
        <v>3918</v>
      </c>
      <c r="E660" s="10">
        <v>51.289099999999998</v>
      </c>
      <c r="F660" s="10">
        <v>53.492600000000003</v>
      </c>
      <c r="G660" s="10">
        <v>2.8734899999999999</v>
      </c>
      <c r="H660" s="10">
        <v>1.8475999999999999</v>
      </c>
      <c r="I660" s="26"/>
      <c r="J660" s="27">
        <f t="shared" si="20"/>
        <v>22.194387313099305</v>
      </c>
      <c r="K660" s="27">
        <f t="shared" si="21"/>
        <v>3.7807314130724979E-3</v>
      </c>
    </row>
    <row r="661" spans="1:11" x14ac:dyDescent="0.25">
      <c r="A661" s="24" t="s">
        <v>1338</v>
      </c>
      <c r="B661" s="12" t="s">
        <v>127</v>
      </c>
      <c r="C661" s="24" t="s">
        <v>128</v>
      </c>
      <c r="D661" s="25">
        <v>2075</v>
      </c>
      <c r="E661" s="10">
        <v>1.5661499999999999</v>
      </c>
      <c r="F661" s="10">
        <v>1.8019700000000001</v>
      </c>
      <c r="G661" s="13">
        <v>5.1461399999999998E-7</v>
      </c>
      <c r="H661" s="10">
        <v>0.14598</v>
      </c>
      <c r="I661" s="26"/>
      <c r="J661" s="27">
        <f t="shared" si="20"/>
        <v>23.072394345957367</v>
      </c>
      <c r="K661" s="27">
        <f t="shared" si="21"/>
        <v>1.3612444446598553E-2</v>
      </c>
    </row>
    <row r="662" spans="1:11" x14ac:dyDescent="0.25">
      <c r="A662" s="24" t="s">
        <v>2740</v>
      </c>
      <c r="B662" s="12" t="s">
        <v>506</v>
      </c>
      <c r="C662" s="24" t="s">
        <v>2741</v>
      </c>
      <c r="D662" s="25">
        <v>1453</v>
      </c>
      <c r="E662" s="10">
        <v>1.43076</v>
      </c>
      <c r="F662" s="10">
        <v>1.32951</v>
      </c>
      <c r="G662" s="10">
        <v>1.43289E-2</v>
      </c>
      <c r="H662" s="10">
        <v>4.3132700000000003E-2</v>
      </c>
      <c r="I662" s="26"/>
      <c r="J662" s="27">
        <f t="shared" si="20"/>
        <v>48.036775864229334</v>
      </c>
      <c r="K662" s="27">
        <f t="shared" si="21"/>
        <v>1.5293017218742997E-2</v>
      </c>
    </row>
    <row r="663" spans="1:11" x14ac:dyDescent="0.25">
      <c r="A663" s="24" t="s">
        <v>1104</v>
      </c>
      <c r="B663" s="12" t="s">
        <v>1103</v>
      </c>
      <c r="C663" s="24" t="s">
        <v>1105</v>
      </c>
      <c r="D663" s="25">
        <v>2641</v>
      </c>
      <c r="E663" s="10">
        <v>1.0719000000000001</v>
      </c>
      <c r="F663" s="10">
        <v>1.2128000000000001</v>
      </c>
      <c r="G663" s="10">
        <v>3.8711000000000002E-2</v>
      </c>
      <c r="H663" s="13">
        <v>1.3138E-6</v>
      </c>
      <c r="I663" s="26"/>
      <c r="J663" s="27">
        <f t="shared" si="20"/>
        <v>59.017397198304373</v>
      </c>
      <c r="K663" s="27">
        <f t="shared" si="21"/>
        <v>2.8443276789104369E-2</v>
      </c>
    </row>
    <row r="664" spans="1:11" x14ac:dyDescent="0.25">
      <c r="A664" s="24" t="s">
        <v>2338</v>
      </c>
      <c r="B664" s="12" t="s">
        <v>2339</v>
      </c>
      <c r="C664" s="24" t="s">
        <v>2340</v>
      </c>
      <c r="D664" s="25">
        <v>10276</v>
      </c>
      <c r="E664" s="10">
        <v>1.3870800000000001</v>
      </c>
      <c r="F664" s="10">
        <v>1.54491</v>
      </c>
      <c r="G664" s="10">
        <v>3.1056899999999999E-3</v>
      </c>
      <c r="H664" s="10">
        <v>2.9509000000000001E-2</v>
      </c>
      <c r="I664" s="26"/>
      <c r="J664" s="27">
        <f t="shared" si="20"/>
        <v>89.897834380765218</v>
      </c>
      <c r="K664" s="27">
        <f t="shared" si="21"/>
        <v>3.0202461439182704E-2</v>
      </c>
    </row>
    <row r="665" spans="1:11" x14ac:dyDescent="0.25">
      <c r="A665" s="24" t="s">
        <v>1052</v>
      </c>
      <c r="B665" s="12" t="s">
        <v>1051</v>
      </c>
      <c r="C665" s="24" t="s">
        <v>1053</v>
      </c>
      <c r="D665" s="25">
        <v>3384</v>
      </c>
      <c r="E665" s="10">
        <v>1.0942700000000001</v>
      </c>
      <c r="F665" s="10">
        <v>1.1497299999999999</v>
      </c>
      <c r="G665" s="13">
        <v>7.5393900000000001E-8</v>
      </c>
      <c r="H665" s="10">
        <v>5.2824200000000003E-3</v>
      </c>
      <c r="I665" s="26"/>
      <c r="J665" s="27">
        <f t="shared" si="20"/>
        <v>424.79923457979254</v>
      </c>
      <c r="K665" s="27">
        <f t="shared" si="21"/>
        <v>1.4866114153890716E-2</v>
      </c>
    </row>
    <row r="666" spans="1:11" x14ac:dyDescent="0.25">
      <c r="A666" s="24" t="s">
        <v>1219</v>
      </c>
      <c r="B666" s="12" t="s">
        <v>1220</v>
      </c>
      <c r="C666" s="24" t="s">
        <v>1221</v>
      </c>
      <c r="D666" s="25">
        <v>4714</v>
      </c>
      <c r="E666" s="10">
        <v>1.3229500000000001</v>
      </c>
      <c r="F666" s="10">
        <v>1.1676299999999999</v>
      </c>
      <c r="G666" s="10">
        <v>2.4417000000000002E-3</v>
      </c>
      <c r="H666" s="10">
        <v>1.49452E-3</v>
      </c>
      <c r="I666" s="26"/>
      <c r="J666" s="27">
        <f t="shared" si="20"/>
        <v>632.7339427166163</v>
      </c>
      <c r="K666" s="27">
        <f t="shared" si="21"/>
        <v>3.9705869604460375E-2</v>
      </c>
    </row>
    <row r="667" spans="1:11" x14ac:dyDescent="0.25">
      <c r="A667" s="24" t="s">
        <v>124</v>
      </c>
      <c r="B667" s="12" t="s">
        <v>125</v>
      </c>
      <c r="C667" s="24" t="s">
        <v>126</v>
      </c>
      <c r="D667" s="25">
        <v>1047</v>
      </c>
      <c r="E667" s="10">
        <v>1.14734</v>
      </c>
      <c r="F667" s="10">
        <v>1.0402400000000001</v>
      </c>
      <c r="G667" s="10">
        <v>7.8786600000000002E-4</v>
      </c>
      <c r="H667" s="10">
        <v>2.0477E-3</v>
      </c>
      <c r="I667" s="26"/>
      <c r="J667" s="27">
        <f t="shared" si="20"/>
        <v>771.47913326651542</v>
      </c>
      <c r="K667" s="27">
        <f t="shared" si="21"/>
        <v>3.1161045505819347E-2</v>
      </c>
    </row>
    <row r="668" spans="1:11" x14ac:dyDescent="0.25">
      <c r="A668" s="24" t="s">
        <v>1312</v>
      </c>
      <c r="B668" s="12" t="s">
        <v>1313</v>
      </c>
      <c r="C668" s="24" t="s">
        <v>1314</v>
      </c>
      <c r="D668" s="25">
        <v>6410</v>
      </c>
      <c r="E668" s="10">
        <v>2.4400900000000001</v>
      </c>
      <c r="F668" s="10">
        <v>2.38436</v>
      </c>
      <c r="G668" s="10">
        <v>7.4375000000000005E-4</v>
      </c>
      <c r="H668" s="10">
        <v>3.4359E-3</v>
      </c>
      <c r="I668" s="26"/>
      <c r="J668" s="27">
        <f t="shared" si="20"/>
        <v>1154.2712906583088</v>
      </c>
      <c r="K668" s="27">
        <f t="shared" si="21"/>
        <v>7.2233932168280727E-3</v>
      </c>
    </row>
    <row r="669" spans="1:11" x14ac:dyDescent="0.25">
      <c r="A669" s="24" t="s">
        <v>555</v>
      </c>
      <c r="B669" s="12" t="s">
        <v>556</v>
      </c>
      <c r="C669" s="24" t="s">
        <v>557</v>
      </c>
      <c r="D669" s="25">
        <v>1838</v>
      </c>
      <c r="E669" s="10">
        <v>1.73455</v>
      </c>
      <c r="F669" s="10">
        <v>1.96733</v>
      </c>
      <c r="G669" s="10">
        <v>1.5556700000000001E-3</v>
      </c>
      <c r="H669" s="10">
        <v>1.64485E-3</v>
      </c>
      <c r="I669" s="26"/>
      <c r="J669" s="27">
        <f t="shared" si="20"/>
        <v>1156.649544449027</v>
      </c>
      <c r="K669" s="27">
        <f t="shared" si="21"/>
        <v>4.0013484234584618E-2</v>
      </c>
    </row>
    <row r="670" spans="1:11" x14ac:dyDescent="0.25">
      <c r="A670" s="24" t="s">
        <v>733</v>
      </c>
      <c r="B670" s="12" t="s">
        <v>196</v>
      </c>
      <c r="C670" s="24" t="s">
        <v>197</v>
      </c>
      <c r="D670" s="25">
        <v>1745</v>
      </c>
      <c r="E670" s="10">
        <v>2.0860500000000002</v>
      </c>
      <c r="F670" s="10">
        <v>2.3630399999999998</v>
      </c>
      <c r="G670" s="10">
        <v>1.0294200000000001E-3</v>
      </c>
      <c r="H670" s="10">
        <v>5.6771600000000001E-4</v>
      </c>
      <c r="I670" s="26"/>
      <c r="J670" s="27">
        <f t="shared" si="20"/>
        <v>2785.6675949950409</v>
      </c>
      <c r="K670" s="27">
        <f t="shared" si="21"/>
        <v>3.9597041819082905E-2</v>
      </c>
    </row>
    <row r="671" spans="1:11" x14ac:dyDescent="0.25">
      <c r="A671" s="24" t="s">
        <v>1474</v>
      </c>
      <c r="B671" s="12" t="s">
        <v>206</v>
      </c>
      <c r="C671" s="24" t="s">
        <v>1475</v>
      </c>
      <c r="D671" s="25">
        <v>1146</v>
      </c>
      <c r="E671" s="10">
        <v>2.6515300000000002</v>
      </c>
      <c r="F671" s="10">
        <v>2.2727900000000001</v>
      </c>
      <c r="G671" s="10">
        <v>3.1807899999999997E-4</v>
      </c>
      <c r="H671" s="10">
        <v>3.2133200000000002E-4</v>
      </c>
      <c r="I671" s="26"/>
      <c r="J671" s="27">
        <f t="shared" si="20"/>
        <v>7701.3376372943221</v>
      </c>
      <c r="K671" s="27">
        <f t="shared" si="21"/>
        <v>4.8873904857778185E-2</v>
      </c>
    </row>
    <row r="672" spans="1:11" x14ac:dyDescent="0.25">
      <c r="A672" s="24" t="s">
        <v>180</v>
      </c>
      <c r="B672" s="12" t="s">
        <v>181</v>
      </c>
      <c r="C672" s="24" t="s">
        <v>182</v>
      </c>
      <c r="D672" s="25">
        <v>7267</v>
      </c>
      <c r="E672" s="10">
        <v>5.1855399999999996</v>
      </c>
      <c r="F672" s="10">
        <v>4.5328200000000001</v>
      </c>
      <c r="G672" s="10">
        <v>3.59465E-4</v>
      </c>
      <c r="H672" s="10">
        <v>3.7795E-4</v>
      </c>
      <c r="I672" s="26"/>
      <c r="J672" s="27">
        <f t="shared" si="20"/>
        <v>13178.956218682833</v>
      </c>
      <c r="K672" s="27">
        <f t="shared" si="21"/>
        <v>4.269678368969039E-2</v>
      </c>
    </row>
    <row r="673" spans="1:11" x14ac:dyDescent="0.25">
      <c r="A673" s="24" t="s">
        <v>657</v>
      </c>
      <c r="B673" s="12" t="s">
        <v>655</v>
      </c>
      <c r="C673" s="24" t="s">
        <v>656</v>
      </c>
      <c r="D673" s="25">
        <v>2420</v>
      </c>
      <c r="E673" s="10">
        <v>2.1404800000000002</v>
      </c>
      <c r="F673" s="10">
        <v>2.3067500000000001</v>
      </c>
      <c r="G673" s="13">
        <v>2.45668E-5</v>
      </c>
      <c r="H673" s="10">
        <v>2.7583700000000002E-4</v>
      </c>
      <c r="I673" s="26"/>
      <c r="J673" s="27">
        <f t="shared" si="20"/>
        <v>14804.173582358146</v>
      </c>
      <c r="K673" s="27">
        <f t="shared" si="21"/>
        <v>2.3791721353229454E-2</v>
      </c>
    </row>
    <row r="674" spans="1:11" x14ac:dyDescent="0.25">
      <c r="A674" s="24" t="s">
        <v>2691</v>
      </c>
      <c r="B674" s="12" t="s">
        <v>2692</v>
      </c>
      <c r="C674" s="24" t="s">
        <v>2693</v>
      </c>
      <c r="D674" s="25">
        <v>911</v>
      </c>
      <c r="E674" s="10">
        <v>1.04399</v>
      </c>
      <c r="F674" s="10">
        <v>0.96305700000000005</v>
      </c>
      <c r="G674" s="13">
        <v>1.49675E-5</v>
      </c>
      <c r="H674" s="13">
        <v>1.4857399999999999E-5</v>
      </c>
      <c r="I674" s="26"/>
      <c r="J674" s="27">
        <f t="shared" si="20"/>
        <v>67294.341305419293</v>
      </c>
      <c r="K674" s="27">
        <f t="shared" si="21"/>
        <v>2.5657801184893365E-2</v>
      </c>
    </row>
    <row r="675" spans="1:11" x14ac:dyDescent="0.25">
      <c r="A675" s="24" t="s">
        <v>1597</v>
      </c>
      <c r="B675" s="12" t="s">
        <v>1598</v>
      </c>
      <c r="C675" s="24" t="s">
        <v>1599</v>
      </c>
      <c r="D675" s="25">
        <v>1709</v>
      </c>
      <c r="E675" s="10">
        <v>1.1300300000000001</v>
      </c>
      <c r="F675" s="10">
        <v>1.1408700000000001</v>
      </c>
      <c r="G675" s="13">
        <v>1.2278499999999999E-5</v>
      </c>
      <c r="H675" s="13">
        <v>1.3288199999999999E-5</v>
      </c>
      <c r="I675" s="26"/>
      <c r="J675" s="27">
        <f t="shared" si="20"/>
        <v>88822.569983611495</v>
      </c>
      <c r="K675" s="27">
        <f t="shared" si="21"/>
        <v>3.0388757869896127E-3</v>
      </c>
    </row>
    <row r="676" spans="1:11" x14ac:dyDescent="0.25">
      <c r="A676" s="24" t="s">
        <v>2473</v>
      </c>
      <c r="B676" s="12" t="s">
        <v>2474</v>
      </c>
      <c r="C676" s="24" t="s">
        <v>2475</v>
      </c>
      <c r="D676" s="25">
        <v>953</v>
      </c>
      <c r="E676" s="10">
        <v>1.58538</v>
      </c>
      <c r="F676" s="10">
        <v>1.4931700000000001</v>
      </c>
      <c r="G676" s="13">
        <v>1.4696500000000001E-5</v>
      </c>
      <c r="H676" s="13">
        <v>1.47711E-5</v>
      </c>
      <c r="I676" s="26"/>
      <c r="J676" s="27">
        <f t="shared" si="20"/>
        <v>104472.36965344987</v>
      </c>
      <c r="K676" s="27">
        <f t="shared" si="21"/>
        <v>1.9062781200600145E-2</v>
      </c>
    </row>
    <row r="677" spans="1:11" x14ac:dyDescent="0.25">
      <c r="A677" s="24" t="s">
        <v>2889</v>
      </c>
      <c r="B677" s="12" t="s">
        <v>2890</v>
      </c>
      <c r="C677" s="24" t="s">
        <v>2891</v>
      </c>
      <c r="D677" s="25">
        <v>137</v>
      </c>
      <c r="E677" s="10">
        <v>4.4070900000000002</v>
      </c>
      <c r="F677" s="10">
        <v>4.9835700000000003</v>
      </c>
      <c r="G677" s="10">
        <v>0</v>
      </c>
      <c r="H677" s="10">
        <v>0</v>
      </c>
      <c r="I677" s="26"/>
      <c r="J677" s="27" t="e">
        <f t="shared" si="20"/>
        <v>#DIV/0!</v>
      </c>
      <c r="K677" s="27">
        <f t="shared" si="21"/>
        <v>3.9032249749023716E-2</v>
      </c>
    </row>
    <row r="678" spans="1:11" x14ac:dyDescent="0.25">
      <c r="A678" s="24" t="s">
        <v>2878</v>
      </c>
      <c r="B678" s="12" t="s">
        <v>2879</v>
      </c>
      <c r="C678" s="24" t="s">
        <v>2880</v>
      </c>
      <c r="D678" s="25">
        <v>77</v>
      </c>
      <c r="E678" s="10">
        <v>60.677300000000002</v>
      </c>
      <c r="F678" s="10">
        <v>68.614199999999997</v>
      </c>
      <c r="G678" s="10">
        <v>0</v>
      </c>
      <c r="H678" s="10">
        <v>0</v>
      </c>
      <c r="I678" s="26"/>
      <c r="J678" s="27" t="e">
        <f t="shared" si="20"/>
        <v>#DIV/0!</v>
      </c>
      <c r="K678" s="27">
        <f t="shared" si="21"/>
        <v>3.9031604845455467E-2</v>
      </c>
    </row>
  </sheetData>
  <sortState ref="A1:K678">
    <sortCondition ref="J2:J67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cN-II+ CD73-</vt:lpstr>
      <vt:lpstr>cN-II- CD73+</vt:lpstr>
      <vt:lpstr>cN-II- CD73-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 PETTER JORDHEIM</dc:creator>
  <cp:lastModifiedBy>LARS PETTER JORDHEIM</cp:lastModifiedBy>
  <dcterms:created xsi:type="dcterms:W3CDTF">2020-07-28T14:48:25Z</dcterms:created>
  <dcterms:modified xsi:type="dcterms:W3CDTF">2021-02-17T11:37:38Z</dcterms:modified>
</cp:coreProperties>
</file>